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4000" windowHeight="9750"/>
  </bookViews>
  <sheets>
    <sheet name="SIM" sheetId="1" r:id="rId1"/>
    <sheet name="SIM Summary" sheetId="6" state="veryHidden" r:id="rId2"/>
    <sheet name="CEP" sheetId="8" r:id="rId3"/>
  </sheets>
  <definedNames>
    <definedName name="_Order1" hidden="1">255</definedName>
    <definedName name="_Order2" hidden="1">255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 hidden="1">80019595006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41366.3748958333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wrn.wpapers." localSheetId="2" hidden="1">{"bal",#N/A,FALSE,"working papers";"income",#N/A,FALSE,"working papers"}</definedName>
    <definedName name="wrn.wpapers." hidden="1">{"bal",#N/A,FALSE,"working papers";"income",#N/A,FALSE,"working papers"}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H47" i="1"/>
  <c r="I47" i="1"/>
  <c r="J47" i="1"/>
  <c r="J50" i="1" l="1"/>
  <c r="J198" i="1" s="1"/>
  <c r="I50" i="1"/>
  <c r="I198" i="1" s="1"/>
  <c r="H50" i="1"/>
  <c r="H198" i="1" s="1"/>
  <c r="G50" i="1"/>
  <c r="G198" i="1" s="1"/>
  <c r="E23" i="1"/>
  <c r="I43" i="8" l="1"/>
  <c r="H43" i="8"/>
  <c r="E43" i="8"/>
  <c r="D43" i="8"/>
  <c r="D44" i="8" s="1"/>
  <c r="J42" i="8"/>
  <c r="M39" i="8"/>
  <c r="L39" i="8"/>
  <c r="K39" i="8"/>
  <c r="M42" i="8" s="1"/>
  <c r="J39" i="8"/>
  <c r="L42" i="8" s="1"/>
  <c r="I39" i="8"/>
  <c r="H39" i="8"/>
  <c r="G39" i="8"/>
  <c r="I42" i="8" s="1"/>
  <c r="F39" i="8"/>
  <c r="H42" i="8" s="1"/>
  <c r="D39" i="8"/>
  <c r="E42" i="8" s="1"/>
  <c r="O38" i="8"/>
  <c r="O39" i="8" s="1"/>
  <c r="E39" i="8"/>
  <c r="D29" i="8"/>
  <c r="D28" i="8"/>
  <c r="D27" i="8"/>
  <c r="D26" i="8"/>
  <c r="D25" i="8"/>
  <c r="D24" i="8"/>
  <c r="D23" i="8"/>
  <c r="D22" i="8"/>
  <c r="D21" i="8"/>
  <c r="D11" i="8"/>
  <c r="E11" i="8" s="1"/>
  <c r="O10" i="8"/>
  <c r="F11" i="8"/>
  <c r="G11" i="8" s="1"/>
  <c r="H11" i="8" s="1"/>
  <c r="N10" i="8"/>
  <c r="E41" i="8" l="1"/>
  <c r="E44" i="8" s="1"/>
  <c r="F41" i="8" s="1"/>
  <c r="C14" i="8"/>
  <c r="C16" i="8" s="1"/>
  <c r="C52" i="8" s="1"/>
  <c r="I11" i="8"/>
  <c r="J11" i="8" s="1"/>
  <c r="K11" i="8" s="1"/>
  <c r="L11" i="8" s="1"/>
  <c r="M11" i="8" s="1"/>
  <c r="G42" i="8"/>
  <c r="M43" i="8" s="1"/>
  <c r="F42" i="8"/>
  <c r="L43" i="8" s="1"/>
  <c r="K43" i="8"/>
  <c r="N38" i="8"/>
  <c r="N39" i="8" s="1"/>
  <c r="K42" i="8"/>
  <c r="F43" i="8"/>
  <c r="J43" i="8"/>
  <c r="G43" i="8"/>
  <c r="J62" i="1"/>
  <c r="J70" i="1"/>
  <c r="J78" i="1"/>
  <c r="J86" i="1"/>
  <c r="J94" i="1"/>
  <c r="J102" i="1"/>
  <c r="J110" i="1"/>
  <c r="J118" i="1"/>
  <c r="J126" i="1"/>
  <c r="J134" i="1"/>
  <c r="J142" i="1"/>
  <c r="J150" i="1"/>
  <c r="J158" i="1"/>
  <c r="J166" i="1"/>
  <c r="J174" i="1"/>
  <c r="J182" i="1"/>
  <c r="J190" i="1"/>
  <c r="F44" i="8" l="1"/>
  <c r="G41" i="8" l="1"/>
  <c r="G44" i="8" s="1"/>
  <c r="H41" i="8" l="1"/>
  <c r="H44" i="8" s="1"/>
  <c r="C46" i="8"/>
  <c r="C47" i="8" s="1"/>
  <c r="C48" i="8" s="1"/>
  <c r="C53" i="8" s="1"/>
  <c r="C54" i="8" s="1"/>
  <c r="F51" i="6"/>
  <c r="E52" i="6"/>
  <c r="E53" i="6"/>
  <c r="F54" i="6"/>
  <c r="F55" i="6"/>
  <c r="F56" i="6"/>
  <c r="F57" i="6"/>
  <c r="E58" i="6"/>
  <c r="E59" i="6"/>
  <c r="F60" i="6"/>
  <c r="E61" i="6"/>
  <c r="F62" i="6"/>
  <c r="E63" i="6"/>
  <c r="F64" i="6"/>
  <c r="E65" i="6"/>
  <c r="F66" i="6"/>
  <c r="E67" i="6"/>
  <c r="F31" i="6"/>
  <c r="E32" i="6"/>
  <c r="E33" i="6"/>
  <c r="F34" i="6"/>
  <c r="F35" i="6"/>
  <c r="F36" i="6"/>
  <c r="F37" i="6"/>
  <c r="E38" i="6"/>
  <c r="E39" i="6"/>
  <c r="F40" i="6"/>
  <c r="E41" i="6"/>
  <c r="F42" i="6"/>
  <c r="E43" i="6"/>
  <c r="F44" i="6"/>
  <c r="E45" i="6"/>
  <c r="F46" i="6"/>
  <c r="E47" i="6"/>
  <c r="K110" i="1" a="1"/>
  <c r="K110" i="1" s="1"/>
  <c r="E15" i="6" s="1"/>
  <c r="I41" i="8" l="1"/>
  <c r="I44" i="8" s="1"/>
  <c r="N44" i="8"/>
  <c r="D6" i="6"/>
  <c r="D5" i="6"/>
  <c r="D4" i="6"/>
  <c r="D3" i="6"/>
  <c r="H201" i="1"/>
  <c r="G201" i="1"/>
  <c r="K190" i="1" a="1"/>
  <c r="K190" i="1" s="1"/>
  <c r="K182" i="1" a="1"/>
  <c r="K182" i="1" s="1"/>
  <c r="K174" i="1" a="1"/>
  <c r="K174" i="1" s="1"/>
  <c r="K166" i="1" a="1"/>
  <c r="K166" i="1" s="1"/>
  <c r="E22" i="6" s="1"/>
  <c r="K158" i="1" a="1"/>
  <c r="K158" i="1" s="1"/>
  <c r="K150" i="1" a="1"/>
  <c r="K150" i="1" s="1"/>
  <c r="E20" i="6" s="1"/>
  <c r="K142" i="1" a="1"/>
  <c r="K142" i="1" s="1"/>
  <c r="E19" i="6" s="1"/>
  <c r="K134" i="1" a="1"/>
  <c r="K134" i="1" s="1"/>
  <c r="K126" i="1" a="1"/>
  <c r="K126" i="1" s="1"/>
  <c r="E17" i="6" s="1"/>
  <c r="K118" i="1" a="1"/>
  <c r="K118" i="1" s="1"/>
  <c r="K102" i="1" a="1"/>
  <c r="K102" i="1" s="1"/>
  <c r="K94" i="1" a="1"/>
  <c r="K94" i="1" s="1"/>
  <c r="E13" i="6" s="1"/>
  <c r="K86" i="1" a="1"/>
  <c r="K86" i="1" s="1"/>
  <c r="K78" i="1" a="1"/>
  <c r="K78" i="1" s="1"/>
  <c r="K70" i="1" a="1"/>
  <c r="K70" i="1" s="1"/>
  <c r="E10" i="6" s="1"/>
  <c r="K62" i="1" a="1"/>
  <c r="K62" i="1" s="1"/>
  <c r="E9" i="6" s="1"/>
  <c r="C40" i="1"/>
  <c r="C41" i="1" s="1"/>
  <c r="C42" i="1" s="1"/>
  <c r="C43" i="1" s="1"/>
  <c r="J41" i="8" l="1"/>
  <c r="J44" i="8" s="1"/>
  <c r="K41" i="8" s="1"/>
  <c r="K44" i="8" s="1"/>
  <c r="L41" i="8" s="1"/>
  <c r="L44" i="8" s="1"/>
  <c r="M41" i="8" s="1"/>
  <c r="M44" i="8" s="1"/>
  <c r="I51" i="1" a="1"/>
  <c r="I51" i="1" s="1"/>
  <c r="G51" i="1" a="1"/>
  <c r="G51" i="1" s="1"/>
  <c r="G202" i="1" a="1"/>
  <c r="G202" i="1" s="1"/>
  <c r="K32" i="6"/>
  <c r="K34" i="6"/>
  <c r="K36" i="6"/>
  <c r="K39" i="6"/>
  <c r="K42" i="6"/>
  <c r="K45" i="6"/>
  <c r="K33" i="6"/>
  <c r="K37" i="6"/>
  <c r="K41" i="6"/>
  <c r="K43" i="6"/>
  <c r="K47" i="6"/>
  <c r="K31" i="6"/>
  <c r="K35" i="6"/>
  <c r="K38" i="6"/>
  <c r="K40" i="6"/>
  <c r="K44" i="6"/>
  <c r="K46" i="6"/>
  <c r="J45" i="6"/>
  <c r="J46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7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I41" i="6"/>
  <c r="I42" i="6"/>
  <c r="I43" i="6"/>
  <c r="I44" i="6"/>
  <c r="I46" i="6"/>
  <c r="I31" i="6"/>
  <c r="I32" i="6"/>
  <c r="I33" i="6"/>
  <c r="I34" i="6"/>
  <c r="I35" i="6"/>
  <c r="I36" i="6"/>
  <c r="I37" i="6"/>
  <c r="I38" i="6"/>
  <c r="I39" i="6"/>
  <c r="I40" i="6"/>
  <c r="I45" i="6"/>
  <c r="I47" i="6"/>
  <c r="J30" i="6"/>
  <c r="E24" i="6"/>
  <c r="E18" i="6"/>
  <c r="E12" i="6"/>
  <c r="E21" i="6"/>
  <c r="E11" i="6"/>
  <c r="E16" i="6"/>
  <c r="I30" i="6"/>
  <c r="E14" i="6"/>
  <c r="H51" i="1" a="1"/>
  <c r="H51" i="1" s="1"/>
  <c r="E23" i="6"/>
  <c r="H202" i="1" a="1"/>
  <c r="H202" i="1" s="1"/>
  <c r="K30" i="6"/>
  <c r="E25" i="6"/>
  <c r="O44" i="8" l="1"/>
  <c r="J202" i="1" a="1"/>
  <c r="J202" i="1" s="1"/>
  <c r="I201" i="1"/>
  <c r="I202" i="1" a="1"/>
  <c r="I202" i="1" s="1"/>
  <c r="K50" i="1" a="1"/>
  <c r="K50" i="1" s="1"/>
  <c r="J51" i="1" a="1"/>
  <c r="J51" i="1" s="1"/>
  <c r="K198" i="1" l="1" a="1"/>
  <c r="K198" i="1" s="1"/>
  <c r="E26" i="6" s="1"/>
  <c r="J201" i="1"/>
  <c r="K201" i="1"/>
  <c r="K202" i="1" a="1"/>
  <c r="K202" i="1" s="1"/>
  <c r="E27" i="6" l="1"/>
  <c r="E3" i="6" s="1"/>
  <c r="M110" i="1"/>
  <c r="D15" i="6" s="1"/>
  <c r="M150" i="1"/>
  <c r="D20" i="6" s="1"/>
  <c r="M182" i="1"/>
  <c r="D24" i="6" s="1"/>
  <c r="M86" i="1"/>
  <c r="D12" i="6" s="1"/>
  <c r="M190" i="1"/>
  <c r="D25" i="6" s="1"/>
  <c r="M70" i="1"/>
  <c r="D10" i="6" s="1"/>
  <c r="M126" i="1"/>
  <c r="D17" i="6" s="1"/>
  <c r="M62" i="1"/>
  <c r="D9" i="6" s="1"/>
  <c r="M134" i="1"/>
  <c r="D18" i="6" s="1"/>
  <c r="M118" i="1"/>
  <c r="D16" i="6" s="1"/>
  <c r="M166" i="1"/>
  <c r="D22" i="6" s="1"/>
  <c r="M102" i="1"/>
  <c r="D14" i="6" s="1"/>
  <c r="M142" i="1"/>
  <c r="D19" i="6" s="1"/>
  <c r="M198" i="1"/>
  <c r="D26" i="6" s="1"/>
  <c r="M158" i="1"/>
  <c r="D21" i="6" s="1"/>
  <c r="M94" i="1"/>
  <c r="D13" i="6" s="1"/>
  <c r="M78" i="1"/>
  <c r="D11" i="6" s="1"/>
  <c r="M174" i="1"/>
  <c r="D23" i="6" s="1"/>
  <c r="E6" i="6"/>
  <c r="M50" i="1"/>
  <c r="K206" i="1" s="1"/>
  <c r="E4" i="6" l="1"/>
  <c r="H61" i="6" s="1"/>
  <c r="E5" i="6"/>
  <c r="I59" i="6" s="1"/>
  <c r="F13" i="6"/>
  <c r="F14" i="6"/>
  <c r="J51" i="6"/>
  <c r="J62" i="6"/>
  <c r="J55" i="6"/>
  <c r="J58" i="6"/>
  <c r="J64" i="6"/>
  <c r="J59" i="6"/>
  <c r="J52" i="6"/>
  <c r="J56" i="6"/>
  <c r="J66" i="6"/>
  <c r="J54" i="6"/>
  <c r="J65" i="6"/>
  <c r="J60" i="6"/>
  <c r="J61" i="6"/>
  <c r="J57" i="6"/>
  <c r="J67" i="6"/>
  <c r="J53" i="6"/>
  <c r="J63" i="6"/>
  <c r="J50" i="6"/>
  <c r="F22" i="6"/>
  <c r="F11" i="6"/>
  <c r="F19" i="6"/>
  <c r="F18" i="6"/>
  <c r="F25" i="6"/>
  <c r="F15" i="6"/>
  <c r="F12" i="6"/>
  <c r="H67" i="6"/>
  <c r="F24" i="6"/>
  <c r="I66" i="6"/>
  <c r="I60" i="6"/>
  <c r="F9" i="6"/>
  <c r="F21" i="6"/>
  <c r="F17" i="6"/>
  <c r="F23" i="6"/>
  <c r="F26" i="6"/>
  <c r="F16" i="6"/>
  <c r="F10" i="6"/>
  <c r="F20" i="6"/>
  <c r="G61" i="6"/>
  <c r="G51" i="6"/>
  <c r="G62" i="6"/>
  <c r="G55" i="6"/>
  <c r="G58" i="6"/>
  <c r="G64" i="6"/>
  <c r="G59" i="6"/>
  <c r="G52" i="6"/>
  <c r="G53" i="6"/>
  <c r="G63" i="6"/>
  <c r="G54" i="6"/>
  <c r="G65" i="6"/>
  <c r="G60" i="6"/>
  <c r="G50" i="6"/>
  <c r="G56" i="6"/>
  <c r="G66" i="6"/>
  <c r="G57" i="6"/>
  <c r="G67" i="6"/>
  <c r="F50" i="6"/>
  <c r="F30" i="6"/>
  <c r="I53" i="6" l="1"/>
  <c r="I56" i="6"/>
  <c r="I62" i="6"/>
  <c r="I64" i="6"/>
  <c r="H52" i="6"/>
  <c r="H63" i="6"/>
  <c r="H65" i="6"/>
  <c r="H53" i="6"/>
  <c r="H56" i="6"/>
  <c r="H58" i="6"/>
  <c r="H66" i="6"/>
  <c r="H57" i="6"/>
  <c r="H50" i="6"/>
  <c r="H64" i="6"/>
  <c r="H60" i="6"/>
  <c r="H54" i="6"/>
  <c r="H55" i="6"/>
  <c r="H62" i="6"/>
  <c r="H51" i="6"/>
  <c r="H59" i="6"/>
  <c r="I65" i="6"/>
  <c r="I50" i="6"/>
  <c r="I58" i="6"/>
  <c r="I54" i="6"/>
  <c r="I51" i="6"/>
  <c r="I67" i="6"/>
  <c r="I52" i="6"/>
  <c r="I55" i="6"/>
  <c r="I63" i="6"/>
  <c r="I61" i="6"/>
  <c r="I57" i="6"/>
  <c r="D52" i="6"/>
  <c r="F52" i="6" s="1"/>
  <c r="D63" i="6"/>
  <c r="F63" i="6" s="1"/>
  <c r="D61" i="6"/>
  <c r="F61" i="6" s="1"/>
  <c r="D59" i="6"/>
  <c r="F59" i="6" s="1"/>
  <c r="D31" i="6"/>
  <c r="D35" i="6"/>
  <c r="D39" i="6"/>
  <c r="D43" i="6"/>
  <c r="D47" i="6"/>
  <c r="D50" i="6"/>
  <c r="E50" i="6" s="1"/>
  <c r="D55" i="6"/>
  <c r="E55" i="6" s="1"/>
  <c r="D66" i="6"/>
  <c r="E66" i="6" s="1"/>
  <c r="D51" i="6"/>
  <c r="E51" i="6" s="1"/>
  <c r="D62" i="6"/>
  <c r="E62" i="6" s="1"/>
  <c r="D32" i="6"/>
  <c r="D36" i="6"/>
  <c r="D40" i="6"/>
  <c r="D44" i="6"/>
  <c r="D30" i="6"/>
  <c r="D58" i="6"/>
  <c r="F58" i="6" s="1"/>
  <c r="D53" i="6"/>
  <c r="F53" i="6" s="1"/>
  <c r="D64" i="6"/>
  <c r="E64" i="6" s="1"/>
  <c r="D33" i="6"/>
  <c r="D41" i="6"/>
  <c r="D45" i="6"/>
  <c r="D65" i="6"/>
  <c r="F65" i="6" s="1"/>
  <c r="D60" i="6"/>
  <c r="E60" i="6" s="1"/>
  <c r="D56" i="6"/>
  <c r="E56" i="6" s="1"/>
  <c r="D57" i="6"/>
  <c r="E57" i="6" s="1"/>
  <c r="D67" i="6"/>
  <c r="F67" i="6" s="1"/>
  <c r="D34" i="6"/>
  <c r="D38" i="6"/>
  <c r="D42" i="6"/>
  <c r="D46" i="6"/>
  <c r="D54" i="6"/>
  <c r="E54" i="6" s="1"/>
  <c r="D37" i="6"/>
  <c r="E37" i="6" l="1"/>
  <c r="G37" i="6"/>
  <c r="G38" i="6"/>
  <c r="F38" i="6"/>
  <c r="G43" i="6"/>
  <c r="F43" i="6"/>
  <c r="G34" i="6"/>
  <c r="E34" i="6"/>
  <c r="F33" i="6"/>
  <c r="G33" i="6"/>
  <c r="G30" i="6"/>
  <c r="E30" i="6"/>
  <c r="F32" i="6"/>
  <c r="G32" i="6"/>
  <c r="G39" i="6"/>
  <c r="F39" i="6"/>
  <c r="E44" i="6"/>
  <c r="G44" i="6"/>
  <c r="G35" i="6"/>
  <c r="E35" i="6"/>
  <c r="F41" i="6"/>
  <c r="G41" i="6"/>
  <c r="E36" i="6"/>
  <c r="G36" i="6"/>
  <c r="E46" i="6"/>
  <c r="G46" i="6"/>
  <c r="E42" i="6"/>
  <c r="G42" i="6"/>
  <c r="F45" i="6"/>
  <c r="G45" i="6"/>
  <c r="G40" i="6"/>
  <c r="E40" i="6"/>
  <c r="F47" i="6"/>
  <c r="G47" i="6"/>
  <c r="E31" i="6"/>
  <c r="G31" i="6"/>
</calcChain>
</file>

<file path=xl/sharedStrings.xml><?xml version="1.0" encoding="utf-8"?>
<sst xmlns="http://schemas.openxmlformats.org/spreadsheetml/2006/main" count="734" uniqueCount="145">
  <si>
    <t>A</t>
  </si>
  <si>
    <t>Qualitative performance</t>
  </si>
  <si>
    <t>1st survey score</t>
  </si>
  <si>
    <t>score</t>
  </si>
  <si>
    <t>2nd survey score</t>
  </si>
  <si>
    <t>3rd survey score</t>
  </si>
  <si>
    <t>4th survey score</t>
  </si>
  <si>
    <t>2015-16</t>
  </si>
  <si>
    <t>2016-17</t>
  </si>
  <si>
    <t>2017-18</t>
  </si>
  <si>
    <t>2018-19</t>
  </si>
  <si>
    <t>Qualitative SIM score (out of 75)</t>
  </si>
  <si>
    <t>Quantitative performance</t>
  </si>
  <si>
    <t>Quantitative SIM score (out of 25)</t>
  </si>
  <si>
    <t>nr</t>
  </si>
  <si>
    <t>Quantitative composite score</t>
  </si>
  <si>
    <t>B</t>
  </si>
  <si>
    <t>SIM score</t>
  </si>
  <si>
    <t>Total annual SIM score (out of 100)</t>
  </si>
  <si>
    <t>calc</t>
  </si>
  <si>
    <t>D</t>
  </si>
  <si>
    <t>AFW</t>
  </si>
  <si>
    <t>BRL</t>
  </si>
  <si>
    <t>TMS</t>
  </si>
  <si>
    <t>ANG</t>
  </si>
  <si>
    <t>NWL</t>
  </si>
  <si>
    <t>SRN</t>
  </si>
  <si>
    <t>SVT</t>
  </si>
  <si>
    <t>SWT</t>
  </si>
  <si>
    <t>WSH</t>
  </si>
  <si>
    <t>WSX</t>
  </si>
  <si>
    <t>YKY</t>
  </si>
  <si>
    <t>SEW</t>
  </si>
  <si>
    <t>DVW</t>
  </si>
  <si>
    <t>SES</t>
  </si>
  <si>
    <t>SSC</t>
  </si>
  <si>
    <t>PRT</t>
  </si>
  <si>
    <t>Rank</t>
  </si>
  <si>
    <t>UU</t>
  </si>
  <si>
    <t>Statistical parameters</t>
  </si>
  <si>
    <t>Standard deviation - SIM score</t>
  </si>
  <si>
    <t>E</t>
  </si>
  <si>
    <t>%</t>
  </si>
  <si>
    <t>Service Incentive Mechanism (SIM)</t>
  </si>
  <si>
    <t>Incentive type</t>
  </si>
  <si>
    <t>You’re highly satisfied with our service and find it easy to do business with us</t>
  </si>
  <si>
    <t>Input</t>
  </si>
  <si>
    <t>Reward %</t>
  </si>
  <si>
    <t>Penalty %</t>
  </si>
  <si>
    <t>Text</t>
  </si>
  <si>
    <t>ODI name</t>
  </si>
  <si>
    <t>When is the reward/penalty crystallised?</t>
  </si>
  <si>
    <t>How is a net reward applied?</t>
  </si>
  <si>
    <t>How is a net penalty applied?</t>
  </si>
  <si>
    <t>End of period</t>
  </si>
  <si>
    <t>Revenue</t>
  </si>
  <si>
    <t>Numeric</t>
  </si>
  <si>
    <t>£m</t>
  </si>
  <si>
    <t>SIM</t>
  </si>
  <si>
    <t>Actual performance</t>
  </si>
  <si>
    <t>Forecast performance</t>
  </si>
  <si>
    <t>Reward deadband (standard deviation)</t>
  </si>
  <si>
    <t>Penalty deadband (standard deviation)</t>
  </si>
  <si>
    <t>Industry performance</t>
  </si>
  <si>
    <t>Average</t>
  </si>
  <si>
    <t>var/s.d.</t>
  </si>
  <si>
    <t>Company performance</t>
  </si>
  <si>
    <t>dp</t>
  </si>
  <si>
    <t>Unit</t>
  </si>
  <si>
    <t>Retail household forecast revenue</t>
  </si>
  <si>
    <t>Expressed as a percentage of Retail revenue</t>
  </si>
  <si>
    <t>PR19 revenue adjustment</t>
  </si>
  <si>
    <t>Reward / (penalty) to apply to PR19 Retail household revenue requirement</t>
  </si>
  <si>
    <t>Years performance to include (averaging)</t>
  </si>
  <si>
    <t>Average - SIM score</t>
  </si>
  <si>
    <t>Performance type</t>
  </si>
  <si>
    <t>Reward &amp; penalty</t>
  </si>
  <si>
    <t>TRUE includes within averaging</t>
  </si>
  <si>
    <t>Boolean</t>
  </si>
  <si>
    <t>Penalty collar (standard deviation)</t>
  </si>
  <si>
    <t>Reward cap (standard deviation)</t>
  </si>
  <si>
    <t>User input</t>
  </si>
  <si>
    <t>Total ODI value</t>
  </si>
  <si>
    <t>ODI delivery test adj.</t>
  </si>
  <si>
    <t>ODI HCD performance adj.</t>
  </si>
  <si>
    <t>Projected ODI performance adj.</t>
  </si>
  <si>
    <t>non-delivery incentive rate</t>
  </si>
  <si>
    <t>Forecast HCD in original forecasts</t>
  </si>
  <si>
    <t>HCD completed in year</t>
  </si>
  <si>
    <t>HCD initiated in year</t>
  </si>
  <si>
    <t>Prior year HCD</t>
  </si>
  <si>
    <t>Total</t>
  </si>
  <si>
    <t>CRM</t>
  </si>
  <si>
    <t>CEP elements not delivered and projected cost profile</t>
  </si>
  <si>
    <t>Average asset life (years)</t>
  </si>
  <si>
    <t>CRM non delivery impact</t>
  </si>
  <si>
    <t>yes</t>
  </si>
  <si>
    <t>Web content management system</t>
  </si>
  <si>
    <t>Analytic capabilities</t>
  </si>
  <si>
    <t>Workforce optimisation</t>
  </si>
  <si>
    <t>Multi channel routing</t>
  </si>
  <si>
    <t>no</t>
  </si>
  <si>
    <t>Billing system functional changes</t>
  </si>
  <si>
    <t>System refreshes (apps requiring software upgrades)</t>
  </si>
  <si>
    <t>Billing system upgrades</t>
  </si>
  <si>
    <t>Debt Management replacement</t>
  </si>
  <si>
    <t>Delivered before 1 April 2019</t>
  </si>
  <si>
    <t>Delivery test passed</t>
  </si>
  <si>
    <t>Part 2 - delivery test</t>
  </si>
  <si>
    <t>Projected ODI HCD performance adj.</t>
  </si>
  <si>
    <t>Customer share rate</t>
  </si>
  <si>
    <t>Projected variance in cumulative HCD by 2020 year end</t>
  </si>
  <si>
    <t>Cumulative depreciation</t>
  </si>
  <si>
    <t>HCD in year</t>
  </si>
  <si>
    <t>Part 1 - cumulative depreciation test</t>
  </si>
  <si>
    <t>Cumulative depreciation target</t>
  </si>
  <si>
    <t>ODI target</t>
  </si>
  <si>
    <t>AMP7</t>
  </si>
  <si>
    <t>AMP6</t>
  </si>
  <si>
    <t>2024-25</t>
  </si>
  <si>
    <t>2023-24</t>
  </si>
  <si>
    <t>2022-23</t>
  </si>
  <si>
    <t>2021-22</t>
  </si>
  <si>
    <t>2020-21</t>
  </si>
  <si>
    <t>2019-20</t>
  </si>
  <si>
    <t>Performance commitment R-A2: Customer experience programme</t>
  </si>
  <si>
    <t>ODI performance calculator</t>
  </si>
  <si>
    <t>Company</t>
  </si>
  <si>
    <t>sd</t>
  </si>
  <si>
    <t>Penalty/Reward</t>
  </si>
  <si>
    <t>WaSC</t>
  </si>
  <si>
    <t>WoC</t>
  </si>
  <si>
    <t>Score</t>
  </si>
  <si>
    <t>Type</t>
  </si>
  <si>
    <t>diff/s.d.</t>
  </si>
  <si>
    <t>Rank diff</t>
  </si>
  <si>
    <t>Settings</t>
  </si>
  <si>
    <t>SBW</t>
  </si>
  <si>
    <t>2019/20 forecast Retail revenue (table R9) multiplied by 5</t>
  </si>
  <si>
    <t>From PR14 Final Determination</t>
  </si>
  <si>
    <t>Latest business forecasts</t>
  </si>
  <si>
    <t>Weighted average asset life for Retail IT investment</t>
  </si>
  <si>
    <t>PR14 assumed commissioning delay (days)</t>
  </si>
  <si>
    <t>Cumulative depreciation on non-delivered elements</t>
  </si>
  <si>
    <t>Part 3 - Total AMP7 CXP based claim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</si>
</sst>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0.000%"/>
    <numFmt numFmtId="165" formatCode="_-* #,##0.000_-;\-* #,##0.000_-;_-* &quot;-&quot;??_-;_-@_-"/>
    <numFmt numFmtId="166" formatCode="0.000"/>
    <numFmt numFmtId="167" formatCode="#,##0.000"/>
    <numFmt numFmtId="168" formatCode="0.0%"/>
    <numFmt numFmtId="169" formatCode="0.0000"/>
    <numFmt numFmtId="170" formatCode="0.0"/>
    <numFmt numFmtId="171" formatCode="#,##0.0"/>
    <numFmt numFmtId="172" formatCode="#,##0.000;\(#,##0.000\);0.000"/>
  </numFmts>
  <fonts count="2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3F3F76"/>
      <name val="Arial"/>
      <family val="2"/>
    </font>
    <font>
      <b/>
      <sz val="11"/>
      <color rgb="FFFA7D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rgb="FF0078C9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i/>
      <sz val="10"/>
      <color theme="0"/>
      <name val="Calibri"/>
      <family val="2"/>
      <scheme val="minor"/>
    </font>
    <font>
      <sz val="11"/>
      <color rgb="FF006100"/>
      <name val="Arial"/>
      <family val="2"/>
    </font>
    <font>
      <sz val="11"/>
      <color theme="0"/>
      <name val="Arial"/>
      <family val="2"/>
    </font>
    <font>
      <b/>
      <sz val="14"/>
      <color theme="0"/>
      <name val="Calibri"/>
      <family val="2"/>
      <scheme val="minor"/>
    </font>
    <font>
      <i/>
      <sz val="10"/>
      <color rgb="FF006100"/>
      <name val="Calibri"/>
      <family val="2"/>
      <scheme val="minor"/>
    </font>
    <font>
      <b/>
      <i/>
      <sz val="20"/>
      <color theme="0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i/>
      <sz val="9"/>
      <color theme="1"/>
      <name val="Arial"/>
      <family val="2"/>
    </font>
    <font>
      <sz val="11"/>
      <color theme="0" tint="-0.34998626667073579"/>
      <name val="Calibri"/>
      <family val="2"/>
      <scheme val="minor"/>
    </font>
    <font>
      <sz val="10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E0DCD8"/>
        <bgColor indexed="64"/>
      </patternFill>
    </fill>
    <fill>
      <patternFill patternType="solid">
        <fgColor rgb="FFFCEABF"/>
        <bgColor indexed="64"/>
      </patternFill>
    </fill>
    <fill>
      <patternFill patternType="solid">
        <fgColor rgb="FFBFDDF1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857362"/>
      </left>
      <right style="thin">
        <color rgb="FF857362"/>
      </right>
      <top style="medium">
        <color rgb="FF857362"/>
      </top>
      <bottom/>
      <diagonal/>
    </border>
    <border>
      <left style="thin">
        <color rgb="FF857362"/>
      </left>
      <right style="medium">
        <color rgb="FF857362"/>
      </right>
      <top style="medium">
        <color rgb="FF857362"/>
      </top>
      <bottom/>
      <diagonal/>
    </border>
    <border>
      <left style="medium">
        <color rgb="FF857362"/>
      </left>
      <right style="thin">
        <color rgb="FF857362"/>
      </right>
      <top style="medium">
        <color rgb="FF857362"/>
      </top>
      <bottom style="thin">
        <color rgb="FF857362"/>
      </bottom>
      <diagonal/>
    </border>
    <border>
      <left style="thin">
        <color rgb="FF857362"/>
      </left>
      <right style="thin">
        <color rgb="FF857362"/>
      </right>
      <top style="medium">
        <color rgb="FF857362"/>
      </top>
      <bottom style="thin">
        <color rgb="FF857362"/>
      </bottom>
      <diagonal/>
    </border>
    <border>
      <left style="thin">
        <color rgb="FF857362"/>
      </left>
      <right style="medium">
        <color rgb="FF857362"/>
      </right>
      <top style="medium">
        <color rgb="FF857362"/>
      </top>
      <bottom style="thin">
        <color rgb="FF857362"/>
      </bottom>
      <diagonal/>
    </border>
    <border>
      <left style="medium">
        <color rgb="FF857362"/>
      </left>
      <right style="thin">
        <color rgb="FF857362"/>
      </right>
      <top style="thin">
        <color rgb="FF857362"/>
      </top>
      <bottom style="thin">
        <color rgb="FF857362"/>
      </bottom>
      <diagonal/>
    </border>
    <border>
      <left style="thin">
        <color rgb="FF857362"/>
      </left>
      <right style="thin">
        <color rgb="FF857362"/>
      </right>
      <top style="thin">
        <color rgb="FF857362"/>
      </top>
      <bottom style="thin">
        <color rgb="FF857362"/>
      </bottom>
      <diagonal/>
    </border>
    <border>
      <left style="thin">
        <color rgb="FF857362"/>
      </left>
      <right style="medium">
        <color rgb="FF857362"/>
      </right>
      <top style="thin">
        <color rgb="FF857362"/>
      </top>
      <bottom style="thin">
        <color rgb="FF857362"/>
      </bottom>
      <diagonal/>
    </border>
    <border>
      <left style="medium">
        <color rgb="FF857362"/>
      </left>
      <right style="thin">
        <color rgb="FF857362"/>
      </right>
      <top style="thin">
        <color rgb="FF857362"/>
      </top>
      <bottom style="medium">
        <color rgb="FF857362"/>
      </bottom>
      <diagonal/>
    </border>
    <border>
      <left style="thin">
        <color rgb="FF857362"/>
      </left>
      <right style="thin">
        <color rgb="FF857362"/>
      </right>
      <top style="thin">
        <color rgb="FF857362"/>
      </top>
      <bottom style="medium">
        <color rgb="FF857362"/>
      </bottom>
      <diagonal/>
    </border>
    <border>
      <left style="thin">
        <color rgb="FF857362"/>
      </left>
      <right style="medium">
        <color rgb="FF857362"/>
      </right>
      <top style="thin">
        <color rgb="FF857362"/>
      </top>
      <bottom style="medium">
        <color rgb="FF857362"/>
      </bottom>
      <diagonal/>
    </border>
    <border>
      <left style="medium">
        <color rgb="FF857362"/>
      </left>
      <right style="thin">
        <color rgb="FF857362"/>
      </right>
      <top style="medium">
        <color rgb="FF857362"/>
      </top>
      <bottom style="medium">
        <color rgb="FF857362"/>
      </bottom>
      <diagonal/>
    </border>
    <border>
      <left style="thin">
        <color rgb="FF857362"/>
      </left>
      <right style="thin">
        <color rgb="FF857362"/>
      </right>
      <top style="medium">
        <color rgb="FF857362"/>
      </top>
      <bottom style="medium">
        <color rgb="FF857362"/>
      </bottom>
      <diagonal/>
    </border>
    <border>
      <left style="thin">
        <color rgb="FF857362"/>
      </left>
      <right style="medium">
        <color rgb="FF857362"/>
      </right>
      <top style="medium">
        <color rgb="FF857362"/>
      </top>
      <bottom style="medium">
        <color rgb="FF857362"/>
      </bottom>
      <diagonal/>
    </border>
    <border>
      <left style="thin">
        <color rgb="FF857362"/>
      </left>
      <right/>
      <top style="medium">
        <color rgb="FF857362"/>
      </top>
      <bottom style="thin">
        <color rgb="FF857362"/>
      </bottom>
      <diagonal/>
    </border>
    <border>
      <left style="thin">
        <color rgb="FF857362"/>
      </left>
      <right/>
      <top style="thin">
        <color rgb="FF857362"/>
      </top>
      <bottom style="thin">
        <color rgb="FF857362"/>
      </bottom>
      <diagonal/>
    </border>
    <border>
      <left/>
      <right/>
      <top/>
      <bottom style="double">
        <color theme="4"/>
      </bottom>
      <diagonal/>
    </border>
    <border>
      <left style="thin">
        <color rgb="FF857362"/>
      </left>
      <right/>
      <top style="thin">
        <color rgb="FF857362"/>
      </top>
      <bottom style="medium">
        <color rgb="FF8573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857362"/>
      </left>
      <right style="medium">
        <color rgb="FF857362"/>
      </right>
      <top style="medium">
        <color rgb="FF857362"/>
      </top>
      <bottom style="medium">
        <color rgb="FF857362"/>
      </bottom>
      <diagonal/>
    </border>
    <border>
      <left style="thin">
        <color rgb="FF857362"/>
      </left>
      <right/>
      <top style="medium">
        <color rgb="FF857362"/>
      </top>
      <bottom style="medium">
        <color rgb="FF85736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rgb="FFB2B2B2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2" fillId="2" borderId="1" applyNumberFormat="0" applyAlignment="0" applyProtection="0"/>
    <xf numFmtId="0" fontId="3" fillId="3" borderId="1" applyNumberFormat="0" applyAlignment="0" applyProtection="0"/>
    <xf numFmtId="0" fontId="4" fillId="0" borderId="2" applyNumberFormat="0" applyFill="0" applyAlignment="0" applyProtection="0"/>
    <xf numFmtId="0" fontId="5" fillId="0" borderId="0"/>
    <xf numFmtId="0" fontId="1" fillId="0" borderId="0"/>
    <xf numFmtId="0" fontId="5" fillId="0" borderId="0"/>
    <xf numFmtId="0" fontId="16" fillId="7" borderId="0" applyNumberFormat="0" applyBorder="0" applyAlignment="0" applyProtection="0"/>
    <xf numFmtId="0" fontId="1" fillId="8" borderId="21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27" applyNumberFormat="0" applyFill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8" borderId="21" applyNumberFormat="0" applyFont="0" applyAlignment="0" applyProtection="0"/>
    <xf numFmtId="0" fontId="17" fillId="13" borderId="0" applyNumberFormat="0" applyBorder="0" applyAlignment="0" applyProtection="0"/>
  </cellStyleXfs>
  <cellXfs count="136">
    <xf numFmtId="0" fontId="0" fillId="0" borderId="0" xfId="0"/>
    <xf numFmtId="0" fontId="6" fillId="4" borderId="3" xfId="4" applyFont="1" applyFill="1" applyBorder="1" applyAlignment="1" applyProtection="1">
      <alignment horizontal="center" vertical="center" wrapText="1"/>
    </xf>
    <xf numFmtId="0" fontId="6" fillId="4" borderId="4" xfId="4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1" fillId="0" borderId="5" xfId="4" applyFont="1" applyFill="1" applyBorder="1" applyAlignment="1" applyProtection="1">
      <alignment horizontal="center" vertical="center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11" fillId="0" borderId="8" xfId="4" applyFont="1" applyFill="1" applyBorder="1" applyAlignment="1" applyProtection="1">
      <alignment horizontal="center" vertical="center"/>
    </xf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2" fontId="11" fillId="5" borderId="9" xfId="4" applyNumberFormat="1" applyFont="1" applyFill="1" applyBorder="1" applyAlignment="1" applyProtection="1">
      <alignment horizontal="center"/>
      <protection locked="0"/>
    </xf>
    <xf numFmtId="0" fontId="11" fillId="0" borderId="11" xfId="4" applyFont="1" applyFill="1" applyBorder="1" applyAlignment="1" applyProtection="1">
      <alignment horizontal="center" vertic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12" fillId="0" borderId="19" xfId="3" applyFont="1" applyFill="1" applyBorder="1" applyAlignment="1" applyProtection="1">
      <alignment horizontal="center" vertical="center"/>
    </xf>
    <xf numFmtId="0" fontId="12" fillId="0" borderId="19" xfId="3" applyFont="1" applyFill="1" applyBorder="1"/>
    <xf numFmtId="0" fontId="12" fillId="0" borderId="19" xfId="3" applyFont="1" applyFill="1" applyBorder="1" applyAlignment="1">
      <alignment horizontal="center"/>
    </xf>
    <xf numFmtId="0" fontId="12" fillId="0" borderId="19" xfId="3" applyFont="1" applyFill="1" applyBorder="1" applyAlignment="1">
      <alignment horizontal="center" vertical="center"/>
    </xf>
    <xf numFmtId="2" fontId="12" fillId="0" borderId="19" xfId="3" applyNumberFormat="1" applyFont="1" applyFill="1" applyBorder="1" applyAlignment="1" applyProtection="1">
      <alignment horizontal="center"/>
      <protection locked="0"/>
    </xf>
    <xf numFmtId="3" fontId="11" fillId="5" borderId="9" xfId="4" applyNumberFormat="1" applyFont="1" applyFill="1" applyBorder="1" applyAlignment="1" applyProtection="1">
      <alignment horizontal="center"/>
      <protection locked="0"/>
    </xf>
    <xf numFmtId="4" fontId="12" fillId="0" borderId="19" xfId="3" applyNumberFormat="1" applyFont="1" applyFill="1" applyBorder="1" applyAlignment="1" applyProtection="1">
      <alignment horizont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14" xfId="4" applyFont="1" applyFill="1" applyBorder="1" applyAlignment="1" applyProtection="1">
      <alignment horizontal="center" vertical="center"/>
    </xf>
    <xf numFmtId="0" fontId="12" fillId="0" borderId="15" xfId="0" applyFont="1" applyBorder="1"/>
    <xf numFmtId="0" fontId="7" fillId="0" borderId="15" xfId="0" applyFont="1" applyBorder="1" applyAlignment="1">
      <alignment horizontal="center"/>
    </xf>
    <xf numFmtId="2" fontId="11" fillId="6" borderId="15" xfId="4" applyNumberFormat="1" applyFont="1" applyFill="1" applyBorder="1" applyAlignment="1" applyProtection="1">
      <alignment horizontal="center"/>
    </xf>
    <xf numFmtId="0" fontId="8" fillId="0" borderId="0" xfId="0" applyFont="1"/>
    <xf numFmtId="0" fontId="11" fillId="0" borderId="9" xfId="4" applyFont="1" applyFill="1" applyBorder="1" applyAlignment="1" applyProtection="1">
      <alignment horizontal="center" vertical="center"/>
    </xf>
    <xf numFmtId="2" fontId="11" fillId="6" borderId="9" xfId="4" applyNumberFormat="1" applyFont="1" applyFill="1" applyBorder="1" applyAlignment="1" applyProtection="1">
      <alignment horizontal="center"/>
    </xf>
    <xf numFmtId="2" fontId="7" fillId="0" borderId="9" xfId="0" applyNumberFormat="1" applyFont="1" applyBorder="1" applyAlignment="1">
      <alignment horizontal="center"/>
    </xf>
    <xf numFmtId="0" fontId="12" fillId="0" borderId="6" xfId="0" applyFont="1" applyBorder="1"/>
    <xf numFmtId="2" fontId="14" fillId="3" borderId="6" xfId="2" applyNumberFormat="1" applyFont="1" applyBorder="1" applyAlignment="1" applyProtection="1">
      <alignment horizontal="center"/>
    </xf>
    <xf numFmtId="2" fontId="14" fillId="3" borderId="7" xfId="2" applyNumberFormat="1" applyFont="1" applyBorder="1" applyAlignment="1" applyProtection="1">
      <alignment horizontal="center"/>
    </xf>
    <xf numFmtId="0" fontId="12" fillId="0" borderId="12" xfId="0" applyFont="1" applyBorder="1"/>
    <xf numFmtId="2" fontId="14" fillId="3" borderId="12" xfId="2" applyNumberFormat="1" applyFont="1" applyBorder="1" applyAlignment="1" applyProtection="1">
      <alignment horizontal="center"/>
    </xf>
    <xf numFmtId="2" fontId="14" fillId="3" borderId="13" xfId="2" applyNumberFormat="1" applyFont="1" applyBorder="1" applyAlignment="1" applyProtection="1">
      <alignment horizontal="center"/>
    </xf>
    <xf numFmtId="0" fontId="10" fillId="0" borderId="0" xfId="0" applyFont="1"/>
    <xf numFmtId="0" fontId="15" fillId="0" borderId="0" xfId="0" applyFont="1"/>
    <xf numFmtId="0" fontId="10" fillId="0" borderId="0" xfId="0" applyFont="1" applyAlignment="1">
      <alignment horizontal="center"/>
    </xf>
    <xf numFmtId="0" fontId="7" fillId="10" borderId="0" xfId="0" applyFont="1" applyFill="1"/>
    <xf numFmtId="0" fontId="7" fillId="1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0" fontId="11" fillId="8" borderId="21" xfId="8" applyNumberFormat="1" applyFont="1" applyAlignment="1" applyProtection="1">
      <alignment horizontal="center"/>
    </xf>
    <xf numFmtId="0" fontId="11" fillId="0" borderId="0" xfId="0" applyFont="1" applyAlignment="1">
      <alignment horizontal="center"/>
    </xf>
    <xf numFmtId="2" fontId="11" fillId="8" borderId="21" xfId="8" applyNumberFormat="1" applyFont="1" applyAlignment="1" applyProtection="1">
      <alignment horizontal="center"/>
    </xf>
    <xf numFmtId="0" fontId="7" fillId="11" borderId="21" xfId="8" applyFont="1" applyFill="1"/>
    <xf numFmtId="2" fontId="11" fillId="11" borderId="5" xfId="4" applyNumberFormat="1" applyFont="1" applyFill="1" applyBorder="1" applyAlignment="1" applyProtection="1">
      <alignment horizontal="center"/>
      <protection locked="0"/>
    </xf>
    <xf numFmtId="2" fontId="11" fillId="11" borderId="6" xfId="4" applyNumberFormat="1" applyFont="1" applyFill="1" applyBorder="1" applyAlignment="1" applyProtection="1">
      <alignment horizontal="center"/>
      <protection locked="0"/>
    </xf>
    <xf numFmtId="2" fontId="11" fillId="11" borderId="8" xfId="4" applyNumberFormat="1" applyFont="1" applyFill="1" applyBorder="1" applyAlignment="1" applyProtection="1">
      <alignment horizontal="center"/>
      <protection locked="0"/>
    </xf>
    <xf numFmtId="2" fontId="11" fillId="11" borderId="9" xfId="4" applyNumberFormat="1" applyFont="1" applyFill="1" applyBorder="1" applyAlignment="1" applyProtection="1">
      <alignment horizontal="center"/>
      <protection locked="0"/>
    </xf>
    <xf numFmtId="2" fontId="11" fillId="11" borderId="11" xfId="4" applyNumberFormat="1" applyFont="1" applyFill="1" applyBorder="1" applyAlignment="1" applyProtection="1">
      <alignment horizontal="center"/>
      <protection locked="0"/>
    </xf>
    <xf numFmtId="2" fontId="11" fillId="11" borderId="12" xfId="4" applyNumberFormat="1" applyFont="1" applyFill="1" applyBorder="1" applyAlignment="1" applyProtection="1">
      <alignment horizontal="center"/>
      <protection locked="0"/>
    </xf>
    <xf numFmtId="0" fontId="2" fillId="12" borderId="1" xfId="1" applyFill="1"/>
    <xf numFmtId="2" fontId="11" fillId="12" borderId="7" xfId="4" applyNumberFormat="1" applyFont="1" applyFill="1" applyBorder="1" applyAlignment="1" applyProtection="1">
      <alignment horizontal="center"/>
      <protection locked="0"/>
    </xf>
    <xf numFmtId="2" fontId="11" fillId="12" borderId="10" xfId="4" applyNumberFormat="1" applyFont="1" applyFill="1" applyBorder="1" applyAlignment="1" applyProtection="1">
      <alignment horizontal="center"/>
      <protection locked="0"/>
    </xf>
    <xf numFmtId="2" fontId="11" fillId="12" borderId="13" xfId="4" applyNumberFormat="1" applyFont="1" applyFill="1" applyBorder="1" applyAlignment="1" applyProtection="1">
      <alignment horizontal="center"/>
      <protection locked="0"/>
    </xf>
    <xf numFmtId="0" fontId="19" fillId="0" borderId="0" xfId="7" applyFont="1" applyFill="1" applyAlignment="1">
      <alignment horizontal="left"/>
    </xf>
    <xf numFmtId="2" fontId="11" fillId="0" borderId="9" xfId="4" applyNumberFormat="1" applyFont="1" applyFill="1" applyBorder="1" applyAlignment="1" applyProtection="1">
      <alignment horizontal="center"/>
    </xf>
    <xf numFmtId="2" fontId="11" fillId="0" borderId="22" xfId="4" applyNumberFormat="1" applyFont="1" applyFill="1" applyBorder="1" applyAlignment="1" applyProtection="1">
      <alignment horizontal="center"/>
    </xf>
    <xf numFmtId="0" fontId="7" fillId="0" borderId="23" xfId="0" applyFont="1" applyBorder="1" applyAlignment="1">
      <alignment horizontal="center" vertical="center"/>
    </xf>
    <xf numFmtId="4" fontId="11" fillId="8" borderId="21" xfId="8" applyNumberFormat="1" applyFont="1" applyAlignment="1" applyProtection="1">
      <alignment horizontal="center"/>
    </xf>
    <xf numFmtId="0" fontId="17" fillId="0" borderId="0" xfId="0" applyFont="1"/>
    <xf numFmtId="2" fontId="11" fillId="6" borderId="14" xfId="4" applyNumberFormat="1" applyFont="1" applyFill="1" applyBorder="1" applyAlignment="1" applyProtection="1">
      <alignment horizontal="center"/>
    </xf>
    <xf numFmtId="2" fontId="11" fillId="6" borderId="16" xfId="4" applyNumberFormat="1" applyFont="1" applyFill="1" applyBorder="1" applyAlignment="1" applyProtection="1">
      <alignment horizontal="center"/>
    </xf>
    <xf numFmtId="1" fontId="13" fillId="0" borderId="14" xfId="4" applyNumberFormat="1" applyFont="1" applyFill="1" applyBorder="1" applyAlignment="1" applyProtection="1">
      <alignment horizontal="center"/>
    </xf>
    <xf numFmtId="1" fontId="13" fillId="0" borderId="15" xfId="4" applyNumberFormat="1" applyFont="1" applyFill="1" applyBorder="1" applyAlignment="1" applyProtection="1">
      <alignment horizontal="center"/>
    </xf>
    <xf numFmtId="1" fontId="13" fillId="0" borderId="16" xfId="4" applyNumberFormat="1" applyFont="1" applyFill="1" applyBorder="1" applyAlignment="1" applyProtection="1">
      <alignment horizontal="center"/>
    </xf>
    <xf numFmtId="0" fontId="9" fillId="9" borderId="0" xfId="5" applyFont="1" applyFill="1" applyBorder="1" applyAlignment="1" applyProtection="1">
      <alignment horizontal="center" vertical="center"/>
    </xf>
    <xf numFmtId="0" fontId="9" fillId="9" borderId="0" xfId="5" applyFont="1" applyFill="1" applyBorder="1" applyAlignment="1" applyProtection="1">
      <alignment horizontal="right" vertical="center"/>
    </xf>
    <xf numFmtId="0" fontId="10" fillId="9" borderId="0" xfId="5" applyFont="1" applyFill="1" applyBorder="1" applyAlignment="1" applyProtection="1">
      <alignment horizontal="center" vertical="center"/>
    </xf>
    <xf numFmtId="0" fontId="20" fillId="10" borderId="0" xfId="0" applyFont="1" applyFill="1" applyAlignment="1">
      <alignment horizontal="left"/>
    </xf>
    <xf numFmtId="0" fontId="18" fillId="10" borderId="0" xfId="0" applyFont="1" applyFill="1" applyAlignment="1">
      <alignment horizontal="left"/>
    </xf>
    <xf numFmtId="0" fontId="10" fillId="10" borderId="0" xfId="0" applyFont="1" applyFill="1" applyAlignment="1">
      <alignment horizontal="left"/>
    </xf>
    <xf numFmtId="0" fontId="9" fillId="9" borderId="0" xfId="5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center"/>
    </xf>
    <xf numFmtId="0" fontId="11" fillId="0" borderId="0" xfId="4" applyFont="1" applyFill="1" applyBorder="1" applyAlignment="1" applyProtection="1">
      <alignment horizontal="center" vertical="top"/>
    </xf>
    <xf numFmtId="0" fontId="12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center" vertical="top"/>
    </xf>
    <xf numFmtId="0" fontId="19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10" fontId="7" fillId="0" borderId="0" xfId="10" quotePrefix="1" applyNumberFormat="1" applyFont="1"/>
    <xf numFmtId="165" fontId="8" fillId="0" borderId="0" xfId="9" applyNumberFormat="1" applyFont="1"/>
    <xf numFmtId="166" fontId="0" fillId="0" borderId="0" xfId="0" applyNumberFormat="1"/>
    <xf numFmtId="0" fontId="21" fillId="0" borderId="27" xfId="11"/>
    <xf numFmtId="2" fontId="0" fillId="0" borderId="0" xfId="0" applyNumberFormat="1"/>
    <xf numFmtId="168" fontId="0" fillId="0" borderId="0" xfId="10" applyNumberFormat="1" applyFon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1" fillId="0" borderId="0" xfId="14"/>
    <xf numFmtId="0" fontId="4" fillId="0" borderId="0" xfId="14" applyFont="1" applyAlignment="1">
      <alignment horizontal="center"/>
    </xf>
    <xf numFmtId="0" fontId="4" fillId="0" borderId="0" xfId="14" applyFont="1"/>
    <xf numFmtId="167" fontId="26" fillId="8" borderId="21" xfId="15" applyNumberFormat="1" applyFont="1"/>
    <xf numFmtId="167" fontId="0" fillId="8" borderId="21" xfId="15" applyNumberFormat="1" applyFont="1"/>
    <xf numFmtId="0" fontId="23" fillId="0" borderId="0" xfId="14" applyFont="1"/>
    <xf numFmtId="0" fontId="22" fillId="13" borderId="0" xfId="16" applyFont="1"/>
    <xf numFmtId="167" fontId="1" fillId="15" borderId="21" xfId="13" applyNumberFormat="1" applyBorder="1"/>
    <xf numFmtId="167" fontId="4" fillId="0" borderId="30" xfId="14" applyNumberFormat="1" applyFont="1" applyBorder="1"/>
    <xf numFmtId="167" fontId="4" fillId="0" borderId="28" xfId="14" applyNumberFormat="1" applyFont="1" applyBorder="1"/>
    <xf numFmtId="167" fontId="4" fillId="0" borderId="0" xfId="14" applyNumberFormat="1" applyFont="1"/>
    <xf numFmtId="167" fontId="1" fillId="0" borderId="0" xfId="14" applyNumberFormat="1"/>
    <xf numFmtId="0" fontId="1" fillId="0" borderId="28" xfId="14" applyBorder="1"/>
    <xf numFmtId="9" fontId="0" fillId="8" borderId="29" xfId="15" applyNumberFormat="1" applyFont="1" applyBorder="1"/>
    <xf numFmtId="166" fontId="4" fillId="0" borderId="0" xfId="14" applyNumberFormat="1" applyFont="1"/>
    <xf numFmtId="0" fontId="1" fillId="0" borderId="0" xfId="14" applyAlignment="1">
      <alignment horizontal="center" wrapText="1"/>
    </xf>
    <xf numFmtId="171" fontId="1" fillId="14" borderId="21" xfId="12" applyNumberFormat="1" applyBorder="1"/>
    <xf numFmtId="3" fontId="24" fillId="8" borderId="21" xfId="15" applyNumberFormat="1" applyFont="1"/>
    <xf numFmtId="0" fontId="25" fillId="0" borderId="0" xfId="14" applyFont="1"/>
    <xf numFmtId="167" fontId="1" fillId="14" borderId="21" xfId="12" applyNumberFormat="1" applyBorder="1"/>
    <xf numFmtId="0" fontId="1" fillId="0" borderId="0" xfId="14" applyBorder="1"/>
    <xf numFmtId="167" fontId="1" fillId="0" borderId="28" xfId="14" applyNumberFormat="1" applyBorder="1"/>
    <xf numFmtId="0" fontId="1" fillId="0" borderId="0" xfId="14" applyFont="1"/>
    <xf numFmtId="166" fontId="1" fillId="0" borderId="0" xfId="14" applyNumberFormat="1" applyFont="1" applyBorder="1"/>
    <xf numFmtId="166" fontId="4" fillId="0" borderId="0" xfId="14" applyNumberFormat="1" applyFont="1" applyBorder="1"/>
    <xf numFmtId="166" fontId="1" fillId="0" borderId="0" xfId="14" applyNumberFormat="1"/>
    <xf numFmtId="4" fontId="4" fillId="0" borderId="0" xfId="14" applyNumberFormat="1" applyFont="1"/>
    <xf numFmtId="172" fontId="14" fillId="3" borderId="1" xfId="2" applyNumberFormat="1" applyFont="1" applyAlignment="1">
      <alignment horizontal="center" vertical="top"/>
    </xf>
    <xf numFmtId="4" fontId="13" fillId="11" borderId="14" xfId="4" applyNumberFormat="1" applyFont="1" applyFill="1" applyBorder="1" applyAlignment="1" applyProtection="1">
      <alignment horizontal="center"/>
      <protection locked="0"/>
    </xf>
    <xf numFmtId="4" fontId="13" fillId="11" borderId="15" xfId="4" applyNumberFormat="1" applyFont="1" applyFill="1" applyBorder="1" applyAlignment="1" applyProtection="1">
      <alignment horizontal="center"/>
      <protection locked="0"/>
    </xf>
    <xf numFmtId="4" fontId="13" fillId="12" borderId="16" xfId="4" applyNumberFormat="1" applyFont="1" applyFill="1" applyBorder="1" applyAlignment="1" applyProtection="1">
      <alignment horizontal="center"/>
      <protection locked="0"/>
    </xf>
    <xf numFmtId="10" fontId="11" fillId="8" borderId="24" xfId="8" applyNumberFormat="1" applyFont="1" applyBorder="1" applyAlignment="1" applyProtection="1">
      <alignment horizontal="center" wrapText="1"/>
    </xf>
    <xf numFmtId="10" fontId="11" fillId="8" borderId="25" xfId="8" applyNumberFormat="1" applyFont="1" applyBorder="1" applyAlignment="1" applyProtection="1">
      <alignment horizontal="center" wrapText="1"/>
    </xf>
    <xf numFmtId="10" fontId="11" fillId="8" borderId="26" xfId="8" applyNumberFormat="1" applyFont="1" applyBorder="1" applyAlignment="1" applyProtection="1">
      <alignment horizontal="center" wrapText="1"/>
    </xf>
    <xf numFmtId="0" fontId="27" fillId="0" borderId="0" xfId="0" applyFont="1" applyAlignment="1">
      <alignment horizontal="center"/>
    </xf>
  </cellXfs>
  <cellStyles count="17">
    <cellStyle name="20% - Accent3" xfId="12" builtinId="38"/>
    <cellStyle name="40% - Accent3" xfId="13" builtinId="39"/>
    <cellStyle name="Accent1 8" xfId="16"/>
    <cellStyle name="Calculation" xfId="2" builtinId="22"/>
    <cellStyle name="Comma" xfId="9" builtinId="3"/>
    <cellStyle name="Good" xfId="7" builtinId="26"/>
    <cellStyle name="Heading 2" xfId="11" builtinId="17"/>
    <cellStyle name="Input" xfId="1" builtinId="20"/>
    <cellStyle name="Normal" xfId="0" builtinId="0"/>
    <cellStyle name="Normal 12" xfId="14"/>
    <cellStyle name="Normal 2" xfId="4"/>
    <cellStyle name="Normal 3" xfId="5"/>
    <cellStyle name="Normal 4 3" xfId="6"/>
    <cellStyle name="Note" xfId="8" builtinId="10"/>
    <cellStyle name="Note 9" xfId="15"/>
    <cellStyle name="Percent" xfId="10" builtinId="5"/>
    <cellStyle name="Total" xfId="3" builtinId="25"/>
  </cellStyles>
  <dxfs count="0"/>
  <tableStyles count="0" defaultTableStyle="TableStyleMedium2" defaultPivotStyle="PivotStyleLight16"/>
  <colors>
    <mruColors>
      <color rgb="FFFFCCCC"/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0"/>
          <c:tx>
            <c:strRef>
              <c:f>'SIM Summary'!$H$29</c:f>
              <c:strCache>
                <c:ptCount val="1"/>
                <c:pt idx="0">
                  <c:v>Reward cap (standard deviation)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cat>
            <c:strRef>
              <c:f>'SIM Summary'!$C$30:$C$47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Summary'!$H$30:$H$47</c:f>
              <c:numCache>
                <c:formatCode>0.00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</c:ser>
        <c:ser>
          <c:idx val="2"/>
          <c:order val="1"/>
          <c:tx>
            <c:strRef>
              <c:f>'SIM Summary'!$I$29</c:f>
              <c:strCache>
                <c:ptCount val="1"/>
                <c:pt idx="0">
                  <c:v>Reward deadband (standard deviation)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strRef>
              <c:f>'SIM Summary'!$C$30:$C$47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Summary'!$I$30:$I$47</c:f>
              <c:numCache>
                <c:formatCode>0.00</c:formatCode>
                <c:ptCount val="18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</c:numCache>
            </c:numRef>
          </c:val>
        </c:ser>
        <c:ser>
          <c:idx val="4"/>
          <c:order val="2"/>
          <c:tx>
            <c:strRef>
              <c:f>'SIM Summary'!$K$29</c:f>
              <c:strCache>
                <c:ptCount val="1"/>
                <c:pt idx="0">
                  <c:v>Penalty collar (standard deviation)</c:v>
                </c:pt>
              </c:strCache>
            </c:strRef>
          </c:tx>
          <c:spPr>
            <a:solidFill>
              <a:srgbClr val="FFCCCC"/>
            </a:solidFill>
            <a:ln>
              <a:noFill/>
            </a:ln>
            <a:effectLst/>
          </c:spPr>
          <c:cat>
            <c:strRef>
              <c:f>'SIM Summary'!$C$30:$C$47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Summary'!$K$30:$K$47</c:f>
              <c:numCache>
                <c:formatCode>0.00</c:formatCode>
                <c:ptCount val="18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</c:numCache>
            </c:numRef>
          </c:val>
        </c:ser>
        <c:ser>
          <c:idx val="3"/>
          <c:order val="3"/>
          <c:tx>
            <c:strRef>
              <c:f>'SIM Summary'!$J$29</c:f>
              <c:strCache>
                <c:ptCount val="1"/>
                <c:pt idx="0">
                  <c:v>Penalty deadband (standard deviation)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cat>
            <c:strRef>
              <c:f>'SIM Summary'!$C$30:$C$47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Summary'!$J$30:$J$47</c:f>
              <c:numCache>
                <c:formatCode>0.00</c:formatCode>
                <c:ptCount val="18"/>
                <c:pt idx="0">
                  <c:v>-0.2</c:v>
                </c:pt>
                <c:pt idx="1">
                  <c:v>-0.2</c:v>
                </c:pt>
                <c:pt idx="2">
                  <c:v>-0.2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  <c:pt idx="9">
                  <c:v>-0.2</c:v>
                </c:pt>
                <c:pt idx="10">
                  <c:v>-0.2</c:v>
                </c:pt>
                <c:pt idx="11">
                  <c:v>-0.2</c:v>
                </c:pt>
                <c:pt idx="12">
                  <c:v>-0.2</c:v>
                </c:pt>
                <c:pt idx="13">
                  <c:v>-0.2</c:v>
                </c:pt>
                <c:pt idx="14">
                  <c:v>-0.2</c:v>
                </c:pt>
                <c:pt idx="15">
                  <c:v>-0.2</c:v>
                </c:pt>
                <c:pt idx="16">
                  <c:v>-0.2</c:v>
                </c:pt>
                <c:pt idx="17">
                  <c:v>-0.2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351592"/>
        <c:axId val="733808064"/>
      </c:areaChart>
      <c:barChart>
        <c:barDir val="col"/>
        <c:grouping val="clustered"/>
        <c:varyColors val="0"/>
        <c:ser>
          <c:idx val="0"/>
          <c:order val="4"/>
          <c:tx>
            <c:strRef>
              <c:f>'SIM Summary'!$E$29</c:f>
              <c:strCache>
                <c:ptCount val="1"/>
                <c:pt idx="0">
                  <c:v>WaSC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7687E5E8-7702-4C62-AA39-6399BA812E0E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4D97748-CA2D-4001-B43E-08A1E934C1E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C2F11F8-B0C6-4038-AA6F-17454CF8B83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615702B-D95F-439C-B80F-E3BD329CA68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38EBD83-6709-4382-81DD-ECC154340FC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6BA7263-64E1-4E45-9DA6-D7ED4CCCDE0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2B64C69B-72B2-48D3-9E01-E733181C8F7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E6E61CA0-BCAA-4099-BC07-075A92C5E3E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E5B3468-1596-42A3-91D1-503CCA01F57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3C29CF2-F92A-409B-84C3-8BC8D281F8A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A8C233B-5711-4597-8888-36728722020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F2B86C28-E8A2-490F-9B22-EF717298DBB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B2A305A1-E93E-436E-8BCC-396D9CF2C9B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8353B551-7472-4E04-B0CD-C03611E6E16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3B66F9D8-61A1-43DB-9424-7C39C30987D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4C02396F-6C98-4BB1-808F-CAD521721FF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9DFE8EE6-65D6-492E-91ED-550F7B4F711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7153A4F7-028B-413A-A8C4-34EF7D662FC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'SIM Summary'!$C$30:$C$47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Summary'!$E$30:$E$47</c:f>
              <c:numCache>
                <c:formatCode>0.0000</c:formatCode>
                <c:ptCount val="18"/>
                <c:pt idx="0">
                  <c:v>-1.9911445294239154</c:v>
                </c:pt>
                <c:pt idx="1">
                  <c:v>-1.8886200528447992</c:v>
                </c:pt>
                <c:pt idx="2">
                  <c:v>0</c:v>
                </c:pt>
                <c:pt idx="3">
                  <c:v>0</c:v>
                </c:pt>
                <c:pt idx="4">
                  <c:v>-0.39939864060085944</c:v>
                </c:pt>
                <c:pt idx="5">
                  <c:v>-9.985075694248019E-2</c:v>
                </c:pt>
                <c:pt idx="6">
                  <c:v>-5.3836272886925447E-2</c:v>
                </c:pt>
                <c:pt idx="7">
                  <c:v>5.9193686870907494E-2</c:v>
                </c:pt>
                <c:pt idx="8">
                  <c:v>0</c:v>
                </c:pt>
                <c:pt idx="9">
                  <c:v>0</c:v>
                </c:pt>
                <c:pt idx="10">
                  <c:v>0.35493097064981283</c:v>
                </c:pt>
                <c:pt idx="11">
                  <c:v>0</c:v>
                </c:pt>
                <c:pt idx="12">
                  <c:v>0.52266365675244975</c:v>
                </c:pt>
                <c:pt idx="13">
                  <c:v>0</c:v>
                </c:pt>
                <c:pt idx="14">
                  <c:v>0.94223621507089905</c:v>
                </c:pt>
                <c:pt idx="15">
                  <c:v>0</c:v>
                </c:pt>
                <c:pt idx="16">
                  <c:v>1.0179951933497344</c:v>
                </c:pt>
                <c:pt idx="1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'SIM Summary'!$E$50:$E$67</c15:f>
                <c15:dlblRangeCache>
                  <c:ptCount val="18"/>
                  <c:pt idx="0">
                    <c:v>77.7</c:v>
                  </c:pt>
                  <c:pt idx="1">
                    <c:v>78.0</c:v>
                  </c:pt>
                  <c:pt idx="4">
                    <c:v>82.8</c:v>
                  </c:pt>
                  <c:pt idx="5">
                    <c:v>83.7</c:v>
                  </c:pt>
                  <c:pt idx="6">
                    <c:v>83.9</c:v>
                  </c:pt>
                  <c:pt idx="7">
                    <c:v>84.2</c:v>
                  </c:pt>
                  <c:pt idx="10">
                    <c:v>85.2</c:v>
                  </c:pt>
                  <c:pt idx="12">
                    <c:v>85.7</c:v>
                  </c:pt>
                  <c:pt idx="14">
                    <c:v>87.0</c:v>
                  </c:pt>
                  <c:pt idx="16">
                    <c:v>87.3</c:v>
                  </c:pt>
                </c15:dlblRangeCache>
              </c15:datalabelsRange>
            </c:ext>
          </c:extLst>
        </c:ser>
        <c:ser>
          <c:idx val="5"/>
          <c:order val="5"/>
          <c:tx>
            <c:strRef>
              <c:f>'SIM Summary'!$F$29</c:f>
              <c:strCache>
                <c:ptCount val="1"/>
                <c:pt idx="0">
                  <c:v>WoC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45C42817-C784-4426-8182-E164C6A17868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1F18B18-AE29-40B8-BD4E-22F147CCF14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C663F06-5D16-4E61-832A-FFE93BF1F0F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51327DE-D501-44D0-BF49-F91E96AAF6C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E8C74BB-15A5-41A5-A64E-8D3788C7613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6583B68-DA1D-4B2F-9BBA-0166C4D766D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868763F-78F8-4DDD-A854-12811ED8348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7358EF22-D378-4315-933F-08490DDB083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DE302B3-47CB-48EA-9EE0-6AAF81FC671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A110760F-3DA7-4442-BADD-7E38B009773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E344008-694A-4759-A9D9-DA205796EF2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EAE60BA4-4627-4E26-89A3-3BC23CC7239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5223FE88-3C5F-4D93-B2C4-C696445A4F0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FCE3CC6C-7C36-4316-A28F-3E2E8344F56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A0BCB14E-0EE6-4B7D-8780-9084AC01E73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3F0A1951-0618-4F13-BC73-CE04F042984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05BD0E91-341D-4603-99FE-84190614B20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DB408250-5F0E-4BE0-B973-D8A4C7C3632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1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'SIM Summary'!$C$30:$C$47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Summary'!$F$30:$F$47</c:f>
              <c:numCache>
                <c:formatCode>0.0000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-1.3056012869088638</c:v>
                </c:pt>
                <c:pt idx="3">
                  <c:v>-1.2191459016646138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0.21772981039395925</c:v>
                </c:pt>
                <c:pt idx="9">
                  <c:v>0.24940304809789446</c:v>
                </c:pt>
                <c:pt idx="10">
                  <c:v>0</c:v>
                </c:pt>
                <c:pt idx="11">
                  <c:v>0.40577660072054667</c:v>
                </c:pt>
                <c:pt idx="12">
                  <c:v>0</c:v>
                </c:pt>
                <c:pt idx="13">
                  <c:v>0.85199102389120507</c:v>
                </c:pt>
                <c:pt idx="14">
                  <c:v>0</c:v>
                </c:pt>
                <c:pt idx="15">
                  <c:v>1.0088850799859264</c:v>
                </c:pt>
                <c:pt idx="16">
                  <c:v>0</c:v>
                </c:pt>
                <c:pt idx="17">
                  <c:v>1.3267921554891353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'SIM Summary'!$F$50:$F$67</c15:f>
                <c15:dlblRangeCache>
                  <c:ptCount val="18"/>
                  <c:pt idx="2">
                    <c:v>79.9</c:v>
                  </c:pt>
                  <c:pt idx="3">
                    <c:v>80.1</c:v>
                  </c:pt>
                  <c:pt idx="8">
                    <c:v>84.7</c:v>
                  </c:pt>
                  <c:pt idx="9">
                    <c:v>84.8</c:v>
                  </c:pt>
                  <c:pt idx="11">
                    <c:v>85.3</c:v>
                  </c:pt>
                  <c:pt idx="13">
                    <c:v>86.8</c:v>
                  </c:pt>
                  <c:pt idx="15">
                    <c:v>87.3</c:v>
                  </c:pt>
                  <c:pt idx="17">
                    <c:v>88.3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654351592"/>
        <c:axId val="733808064"/>
      </c:barChart>
      <c:catAx>
        <c:axId val="654351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808064"/>
        <c:crosses val="autoZero"/>
        <c:auto val="1"/>
        <c:lblAlgn val="ctr"/>
        <c:lblOffset val="100"/>
        <c:noMultiLvlLbl val="0"/>
      </c:catAx>
      <c:valAx>
        <c:axId val="73380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Performance relative  to average / standard deviation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351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2"/>
          <c:order val="2"/>
          <c:tx>
            <c:strRef>
              <c:f>'SIM Summary'!$G$49</c:f>
              <c:strCache>
                <c:ptCount val="1"/>
                <c:pt idx="0">
                  <c:v>Reward cap (standard deviation)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cat>
            <c:strRef>
              <c:f>'SIM Summary'!$C$50:$C$67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Summary'!$G$50:$G$67</c:f>
              <c:numCache>
                <c:formatCode>0.00</c:formatCode>
                <c:ptCount val="18"/>
                <c:pt idx="0">
                  <c:v>87.226921910077792</c:v>
                </c:pt>
                <c:pt idx="1">
                  <c:v>87.226921910077792</c:v>
                </c:pt>
                <c:pt idx="2">
                  <c:v>87.226921910077792</c:v>
                </c:pt>
                <c:pt idx="3">
                  <c:v>87.226921910077792</c:v>
                </c:pt>
                <c:pt idx="4">
                  <c:v>87.226921910077792</c:v>
                </c:pt>
                <c:pt idx="5">
                  <c:v>87.226921910077792</c:v>
                </c:pt>
                <c:pt idx="6">
                  <c:v>87.226921910077792</c:v>
                </c:pt>
                <c:pt idx="7">
                  <c:v>87.226921910077792</c:v>
                </c:pt>
                <c:pt idx="8">
                  <c:v>87.226921910077792</c:v>
                </c:pt>
                <c:pt idx="9">
                  <c:v>87.226921910077792</c:v>
                </c:pt>
                <c:pt idx="10">
                  <c:v>87.226921910077792</c:v>
                </c:pt>
                <c:pt idx="11">
                  <c:v>87.226921910077792</c:v>
                </c:pt>
                <c:pt idx="12">
                  <c:v>87.226921910077792</c:v>
                </c:pt>
                <c:pt idx="13">
                  <c:v>87.226921910077792</c:v>
                </c:pt>
                <c:pt idx="14">
                  <c:v>87.226921910077792</c:v>
                </c:pt>
                <c:pt idx="15">
                  <c:v>87.226921910077792</c:v>
                </c:pt>
                <c:pt idx="16">
                  <c:v>87.226921910077792</c:v>
                </c:pt>
                <c:pt idx="17">
                  <c:v>87.226921910077792</c:v>
                </c:pt>
              </c:numCache>
            </c:numRef>
          </c:val>
        </c:ser>
        <c:ser>
          <c:idx val="3"/>
          <c:order val="3"/>
          <c:tx>
            <c:strRef>
              <c:f>'SIM Summary'!$H$49</c:f>
              <c:strCache>
                <c:ptCount val="1"/>
                <c:pt idx="0">
                  <c:v>Reward deadband (standard deviation)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cat>
            <c:strRef>
              <c:f>'SIM Summary'!$C$50:$C$67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Summary'!$H$50:$H$67</c:f>
              <c:numCache>
                <c:formatCode>0.00</c:formatCode>
                <c:ptCount val="18"/>
                <c:pt idx="0">
                  <c:v>84.672769195823832</c:v>
                </c:pt>
                <c:pt idx="1">
                  <c:v>84.672769195823832</c:v>
                </c:pt>
                <c:pt idx="2">
                  <c:v>84.672769195823832</c:v>
                </c:pt>
                <c:pt idx="3">
                  <c:v>84.672769195823832</c:v>
                </c:pt>
                <c:pt idx="4">
                  <c:v>84.672769195823832</c:v>
                </c:pt>
                <c:pt idx="5">
                  <c:v>84.672769195823832</c:v>
                </c:pt>
                <c:pt idx="6">
                  <c:v>84.672769195823832</c:v>
                </c:pt>
                <c:pt idx="7">
                  <c:v>84.672769195823832</c:v>
                </c:pt>
                <c:pt idx="8">
                  <c:v>84.672769195823832</c:v>
                </c:pt>
                <c:pt idx="9">
                  <c:v>84.672769195823832</c:v>
                </c:pt>
                <c:pt idx="10">
                  <c:v>84.672769195823832</c:v>
                </c:pt>
                <c:pt idx="11">
                  <c:v>84.672769195823832</c:v>
                </c:pt>
                <c:pt idx="12">
                  <c:v>84.672769195823832</c:v>
                </c:pt>
                <c:pt idx="13">
                  <c:v>84.672769195823832</c:v>
                </c:pt>
                <c:pt idx="14">
                  <c:v>84.672769195823832</c:v>
                </c:pt>
                <c:pt idx="15">
                  <c:v>84.672769195823832</c:v>
                </c:pt>
                <c:pt idx="16">
                  <c:v>84.672769195823832</c:v>
                </c:pt>
                <c:pt idx="17">
                  <c:v>84.672769195823832</c:v>
                </c:pt>
              </c:numCache>
            </c:numRef>
          </c:val>
        </c:ser>
        <c:ser>
          <c:idx val="4"/>
          <c:order val="4"/>
          <c:tx>
            <c:strRef>
              <c:f>'SIM Summary'!$I$49</c:f>
              <c:strCache>
                <c:ptCount val="1"/>
                <c:pt idx="0">
                  <c:v>Penalty deadband (standard deviation)</c:v>
                </c:pt>
              </c:strCache>
            </c:strRef>
          </c:tx>
          <c:spPr>
            <a:solidFill>
              <a:srgbClr val="FFCCCC"/>
            </a:solidFill>
            <a:ln>
              <a:noFill/>
            </a:ln>
            <a:effectLst/>
          </c:spPr>
          <c:cat>
            <c:strRef>
              <c:f>'SIM Summary'!$C$50:$C$67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Summary'!$I$50:$I$67</c:f>
              <c:numCache>
                <c:formatCode>0.00</c:formatCode>
                <c:ptCount val="18"/>
                <c:pt idx="0">
                  <c:v>83.395692838696846</c:v>
                </c:pt>
                <c:pt idx="1">
                  <c:v>83.395692838696846</c:v>
                </c:pt>
                <c:pt idx="2">
                  <c:v>83.395692838696846</c:v>
                </c:pt>
                <c:pt idx="3">
                  <c:v>83.395692838696846</c:v>
                </c:pt>
                <c:pt idx="4">
                  <c:v>83.395692838696846</c:v>
                </c:pt>
                <c:pt idx="5">
                  <c:v>83.395692838696846</c:v>
                </c:pt>
                <c:pt idx="6">
                  <c:v>83.395692838696846</c:v>
                </c:pt>
                <c:pt idx="7">
                  <c:v>83.395692838696846</c:v>
                </c:pt>
                <c:pt idx="8">
                  <c:v>83.395692838696846</c:v>
                </c:pt>
                <c:pt idx="9">
                  <c:v>83.395692838696846</c:v>
                </c:pt>
                <c:pt idx="10">
                  <c:v>83.395692838696846</c:v>
                </c:pt>
                <c:pt idx="11">
                  <c:v>83.395692838696846</c:v>
                </c:pt>
                <c:pt idx="12">
                  <c:v>83.395692838696846</c:v>
                </c:pt>
                <c:pt idx="13">
                  <c:v>83.395692838696846</c:v>
                </c:pt>
                <c:pt idx="14">
                  <c:v>83.395692838696846</c:v>
                </c:pt>
                <c:pt idx="15">
                  <c:v>83.395692838696846</c:v>
                </c:pt>
                <c:pt idx="16">
                  <c:v>83.395692838696846</c:v>
                </c:pt>
                <c:pt idx="17">
                  <c:v>83.395692838696846</c:v>
                </c:pt>
              </c:numCache>
            </c:numRef>
          </c:val>
        </c:ser>
        <c:ser>
          <c:idx val="5"/>
          <c:order val="5"/>
          <c:tx>
            <c:strRef>
              <c:f>'SIM Summary'!$J$49</c:f>
              <c:strCache>
                <c:ptCount val="1"/>
                <c:pt idx="0">
                  <c:v>Penalty collar (standard deviation)</c:v>
                </c:pt>
              </c:strCache>
            </c:strRef>
          </c:tx>
          <c:spPr>
            <a:solidFill>
              <a:srgbClr val="FFCCCC"/>
            </a:solidFill>
            <a:ln>
              <a:noFill/>
            </a:ln>
            <a:effectLst/>
          </c:spPr>
          <c:cat>
            <c:strRef>
              <c:f>'SIM Summary'!$C$50:$C$67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Summary'!$J$50:$J$67</c:f>
              <c:numCache>
                <c:formatCode>0.00</c:formatCode>
                <c:ptCount val="18"/>
                <c:pt idx="0">
                  <c:v>80.841540124442886</c:v>
                </c:pt>
                <c:pt idx="1">
                  <c:v>80.841540124442886</c:v>
                </c:pt>
                <c:pt idx="2">
                  <c:v>80.841540124442886</c:v>
                </c:pt>
                <c:pt idx="3">
                  <c:v>80.841540124442886</c:v>
                </c:pt>
                <c:pt idx="4">
                  <c:v>80.841540124442886</c:v>
                </c:pt>
                <c:pt idx="5">
                  <c:v>80.841540124442886</c:v>
                </c:pt>
                <c:pt idx="6">
                  <c:v>80.841540124442886</c:v>
                </c:pt>
                <c:pt idx="7">
                  <c:v>80.841540124442886</c:v>
                </c:pt>
                <c:pt idx="8">
                  <c:v>80.841540124442886</c:v>
                </c:pt>
                <c:pt idx="9">
                  <c:v>80.841540124442886</c:v>
                </c:pt>
                <c:pt idx="10">
                  <c:v>80.841540124442886</c:v>
                </c:pt>
                <c:pt idx="11">
                  <c:v>80.841540124442886</c:v>
                </c:pt>
                <c:pt idx="12">
                  <c:v>80.841540124442886</c:v>
                </c:pt>
                <c:pt idx="13">
                  <c:v>80.841540124442886</c:v>
                </c:pt>
                <c:pt idx="14">
                  <c:v>80.841540124442886</c:v>
                </c:pt>
                <c:pt idx="15">
                  <c:v>80.841540124442886</c:v>
                </c:pt>
                <c:pt idx="16">
                  <c:v>80.841540124442886</c:v>
                </c:pt>
                <c:pt idx="17">
                  <c:v>80.841540124442886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805320"/>
        <c:axId val="733806888"/>
      </c:areaChart>
      <c:barChart>
        <c:barDir val="col"/>
        <c:grouping val="clustered"/>
        <c:varyColors val="0"/>
        <c:ser>
          <c:idx val="0"/>
          <c:order val="0"/>
          <c:tx>
            <c:strRef>
              <c:f>'SIM Summary'!$E$49</c:f>
              <c:strCache>
                <c:ptCount val="1"/>
                <c:pt idx="0">
                  <c:v>WaSC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'SIM Summary'!$C$50:$C$67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Summary'!$E$50:$E$67</c:f>
              <c:numCache>
                <c:formatCode>0.0</c:formatCode>
                <c:ptCount val="18"/>
                <c:pt idx="0">
                  <c:v>77.677122011885302</c:v>
                </c:pt>
                <c:pt idx="1">
                  <c:v>78.004450974550323</c:v>
                </c:pt>
                <c:pt idx="2">
                  <c:v>0</c:v>
                </c:pt>
                <c:pt idx="3">
                  <c:v>0</c:v>
                </c:pt>
                <c:pt idx="4">
                  <c:v>82.759074614810302</c:v>
                </c:pt>
                <c:pt idx="5">
                  <c:v>83.715438414929153</c:v>
                </c:pt>
                <c:pt idx="6">
                  <c:v>83.862348439111017</c:v>
                </c:pt>
                <c:pt idx="7">
                  <c:v>84.223218162245374</c:v>
                </c:pt>
                <c:pt idx="8">
                  <c:v>0</c:v>
                </c:pt>
                <c:pt idx="9">
                  <c:v>0</c:v>
                </c:pt>
                <c:pt idx="10">
                  <c:v>85.167415894832857</c:v>
                </c:pt>
                <c:pt idx="11">
                  <c:v>0</c:v>
                </c:pt>
                <c:pt idx="12">
                  <c:v>85.702934514180555</c:v>
                </c:pt>
                <c:pt idx="13">
                  <c:v>0</c:v>
                </c:pt>
                <c:pt idx="14">
                  <c:v>87.04249999999999</c:v>
                </c:pt>
                <c:pt idx="15">
                  <c:v>0</c:v>
                </c:pt>
                <c:pt idx="16">
                  <c:v>87.284374999999983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'SIM Summary'!$F$49</c:f>
              <c:strCache>
                <c:ptCount val="1"/>
                <c:pt idx="0">
                  <c:v>WoC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1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'SIM Summary'!$C$50:$C$67</c:f>
              <c:strCache>
                <c:ptCount val="18"/>
                <c:pt idx="0">
                  <c:v>SRN</c:v>
                </c:pt>
                <c:pt idx="1">
                  <c:v>TMS</c:v>
                </c:pt>
                <c:pt idx="2">
                  <c:v>AFW</c:v>
                </c:pt>
                <c:pt idx="3">
                  <c:v>SES</c:v>
                </c:pt>
                <c:pt idx="4">
                  <c:v>SWT</c:v>
                </c:pt>
                <c:pt idx="5">
                  <c:v>SVT</c:v>
                </c:pt>
                <c:pt idx="6">
                  <c:v>YKY</c:v>
                </c:pt>
                <c:pt idx="7">
                  <c:v>WSH</c:v>
                </c:pt>
                <c:pt idx="8">
                  <c:v>BRL</c:v>
                </c:pt>
                <c:pt idx="9">
                  <c:v>SEW</c:v>
                </c:pt>
                <c:pt idx="10">
                  <c:v>UU</c:v>
                </c:pt>
                <c:pt idx="11">
                  <c:v>DVW</c:v>
                </c:pt>
                <c:pt idx="12">
                  <c:v>NWL</c:v>
                </c:pt>
                <c:pt idx="13">
                  <c:v>SSC</c:v>
                </c:pt>
                <c:pt idx="14">
                  <c:v>WSX</c:v>
                </c:pt>
                <c:pt idx="15">
                  <c:v>SBW</c:v>
                </c:pt>
                <c:pt idx="16">
                  <c:v>ANG</c:v>
                </c:pt>
                <c:pt idx="17">
                  <c:v>PRT</c:v>
                </c:pt>
              </c:strCache>
            </c:strRef>
          </c:cat>
          <c:val>
            <c:numRef>
              <c:f>'SIM Summary'!$F$50:$F$67</c:f>
              <c:numCache>
                <c:formatCode>0.0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79.865849678895657</c:v>
                </c:pt>
                <c:pt idx="3">
                  <c:v>80.141874999999999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84.729375000000005</c:v>
                </c:pt>
                <c:pt idx="9">
                  <c:v>84.830497857563401</c:v>
                </c:pt>
                <c:pt idx="10">
                  <c:v>0</c:v>
                </c:pt>
                <c:pt idx="11">
                  <c:v>85.329750274899254</c:v>
                </c:pt>
                <c:pt idx="12">
                  <c:v>0</c:v>
                </c:pt>
                <c:pt idx="13">
                  <c:v>86.75437500000001</c:v>
                </c:pt>
                <c:pt idx="14">
                  <c:v>0</c:v>
                </c:pt>
                <c:pt idx="15">
                  <c:v>87.255289224030818</c:v>
                </c:pt>
                <c:pt idx="16">
                  <c:v>0</c:v>
                </c:pt>
                <c:pt idx="17">
                  <c:v>88.270268248752146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733805320"/>
        <c:axId val="733806888"/>
      </c:barChart>
      <c:catAx>
        <c:axId val="733805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806888"/>
        <c:crosses val="autoZero"/>
        <c:auto val="1"/>
        <c:lblAlgn val="ctr"/>
        <c:lblOffset val="100"/>
        <c:noMultiLvlLbl val="0"/>
      </c:catAx>
      <c:valAx>
        <c:axId val="733806888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Expected  </a:t>
                </a:r>
                <a:r>
                  <a:rPr lang="en-GB" baseline="0"/>
                  <a:t>SIM score (avergae)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805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</xdr:colOff>
      <xdr:row>208</xdr:row>
      <xdr:rowOff>0</xdr:rowOff>
    </xdr:from>
    <xdr:to>
      <xdr:col>14</xdr:col>
      <xdr:colOff>486834</xdr:colOff>
      <xdr:row>229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208</xdr:row>
      <xdr:rowOff>1</xdr:rowOff>
    </xdr:from>
    <xdr:to>
      <xdr:col>5</xdr:col>
      <xdr:colOff>63500</xdr:colOff>
      <xdr:row>229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241"/>
  <sheetViews>
    <sheetView showGridLines="0" tabSelected="1" zoomScale="90" zoomScaleNormal="90" workbookViewId="0">
      <pane ySplit="4" topLeftCell="A21" activePane="bottomLeft" state="frozen"/>
      <selection activeCell="G26" sqref="G26"/>
      <selection pane="bottomLeft" activeCell="G182" sqref="G182"/>
    </sheetView>
  </sheetViews>
  <sheetFormatPr defaultColWidth="0" defaultRowHeight="12.75" zeroHeight="1" outlineLevelRow="1" x14ac:dyDescent="0.2"/>
  <cols>
    <col min="1" max="1" width="2.625" style="4" customWidth="1"/>
    <col min="2" max="2" width="7.25" style="3" bestFit="1" customWidth="1"/>
    <col min="3" max="3" width="4" style="4" customWidth="1"/>
    <col min="4" max="4" width="46.375" style="4" bestFit="1" customWidth="1"/>
    <col min="5" max="5" width="7.125" style="4" customWidth="1"/>
    <col min="6" max="6" width="3.5" style="4" customWidth="1"/>
    <col min="7" max="10" width="7.75" style="3" bestFit="1" customWidth="1"/>
    <col min="11" max="11" width="8.25" style="3" bestFit="1" customWidth="1"/>
    <col min="12" max="12" width="1.625" style="4" customWidth="1"/>
    <col min="13" max="13" width="8.375" style="3" bestFit="1" customWidth="1"/>
    <col min="14" max="15" width="9" style="4" customWidth="1"/>
    <col min="16" max="16" width="2.625" style="4" customWidth="1"/>
    <col min="17" max="17" width="9" style="4" hidden="1" customWidth="1"/>
    <col min="18" max="19" width="9.25" style="4" hidden="1" customWidth="1"/>
    <col min="20" max="20" width="9.125" style="4" hidden="1" customWidth="1"/>
    <col min="21" max="22" width="9.25" style="4" hidden="1" customWidth="1"/>
    <col min="23" max="16384" width="9" style="4" hidden="1"/>
  </cols>
  <sheetData>
    <row r="1" spans="1:17" ht="5.0999999999999996" customHeight="1" x14ac:dyDescent="0.2">
      <c r="A1" s="46"/>
      <c r="B1" s="47"/>
      <c r="C1" s="46"/>
      <c r="D1" s="46"/>
      <c r="E1" s="46"/>
      <c r="F1" s="46"/>
      <c r="G1" s="47"/>
      <c r="H1" s="47"/>
      <c r="I1" s="47"/>
      <c r="J1" s="47"/>
      <c r="K1" s="47"/>
      <c r="L1" s="46"/>
      <c r="M1" s="47"/>
      <c r="N1" s="46"/>
      <c r="O1" s="46"/>
      <c r="P1" s="46"/>
    </row>
    <row r="2" spans="1:17" ht="26.25" x14ac:dyDescent="0.4">
      <c r="A2" s="46"/>
      <c r="B2" s="78" t="s">
        <v>43</v>
      </c>
      <c r="C2" s="46"/>
      <c r="D2" s="46"/>
      <c r="E2" s="46"/>
      <c r="F2" s="46"/>
      <c r="G2" s="47"/>
      <c r="H2" s="47"/>
      <c r="I2" s="47"/>
      <c r="J2" s="47"/>
      <c r="K2" s="47"/>
      <c r="L2" s="46"/>
      <c r="M2" s="47"/>
      <c r="N2" s="46"/>
      <c r="O2" s="46"/>
      <c r="P2" s="46"/>
    </row>
    <row r="3" spans="1:17" ht="18.75" x14ac:dyDescent="0.3">
      <c r="A3" s="46"/>
      <c r="B3" s="79" t="s">
        <v>45</v>
      </c>
      <c r="C3" s="46"/>
      <c r="D3" s="46"/>
      <c r="E3" s="46"/>
      <c r="F3" s="46"/>
      <c r="G3" s="47"/>
      <c r="H3" s="47"/>
      <c r="I3" s="47"/>
      <c r="J3" s="47"/>
      <c r="K3" s="47"/>
      <c r="L3" s="46"/>
      <c r="M3" s="47"/>
      <c r="N3" s="46"/>
      <c r="O3" s="46"/>
      <c r="P3" s="46"/>
    </row>
    <row r="4" spans="1:17" ht="5.0999999999999996" customHeight="1" x14ac:dyDescent="0.2">
      <c r="A4" s="46"/>
      <c r="B4" s="80"/>
      <c r="C4" s="46"/>
      <c r="D4" s="46"/>
      <c r="E4" s="46"/>
      <c r="F4" s="46"/>
      <c r="G4" s="47"/>
      <c r="H4" s="47"/>
      <c r="I4" s="47"/>
      <c r="J4" s="47"/>
      <c r="K4" s="47"/>
      <c r="L4" s="46"/>
      <c r="M4" s="47"/>
      <c r="N4" s="46"/>
      <c r="O4" s="46"/>
      <c r="P4" s="46"/>
    </row>
    <row r="5" spans="1:17" ht="5.0999999999999996" customHeight="1" x14ac:dyDescent="0.2">
      <c r="G5" s="4"/>
      <c r="H5" s="4"/>
      <c r="I5" s="4"/>
      <c r="J5" s="4"/>
      <c r="K5" s="4"/>
    </row>
    <row r="6" spans="1:17" x14ac:dyDescent="0.2">
      <c r="A6" s="75"/>
      <c r="B6" s="75"/>
      <c r="C6" s="76" t="s">
        <v>46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7" spans="1:17" x14ac:dyDescent="0.2">
      <c r="B7" s="4"/>
      <c r="E7" s="48"/>
      <c r="F7" s="48"/>
      <c r="G7" s="49"/>
      <c r="H7" s="49"/>
      <c r="I7" s="49"/>
      <c r="J7" s="49"/>
      <c r="K7" s="49"/>
      <c r="L7" s="48"/>
      <c r="M7" s="48"/>
      <c r="N7" s="48"/>
      <c r="O7" s="48"/>
      <c r="P7" s="48"/>
    </row>
    <row r="8" spans="1:17" x14ac:dyDescent="0.2">
      <c r="B8" s="48" t="s">
        <v>49</v>
      </c>
      <c r="C8" s="4" t="s">
        <v>50</v>
      </c>
      <c r="E8" s="50" t="s">
        <v>58</v>
      </c>
      <c r="F8" s="48"/>
      <c r="G8" s="49"/>
      <c r="H8" s="49"/>
      <c r="I8" s="64"/>
      <c r="J8" s="49"/>
      <c r="K8" s="49"/>
      <c r="L8" s="48"/>
      <c r="M8" s="48"/>
      <c r="N8" s="48"/>
      <c r="O8" s="48"/>
      <c r="P8" s="48"/>
      <c r="Q8" s="64"/>
    </row>
    <row r="9" spans="1:17" x14ac:dyDescent="0.2">
      <c r="B9" s="48" t="s">
        <v>49</v>
      </c>
      <c r="C9" s="4" t="s">
        <v>75</v>
      </c>
      <c r="E9" s="50" t="s">
        <v>56</v>
      </c>
      <c r="F9" s="48"/>
      <c r="G9" s="49"/>
      <c r="H9" s="49"/>
      <c r="I9" s="64"/>
      <c r="J9" s="49"/>
      <c r="K9" s="49"/>
      <c r="L9" s="48"/>
      <c r="M9" s="48"/>
      <c r="N9" s="48"/>
      <c r="O9" s="48"/>
      <c r="P9" s="48"/>
      <c r="Q9" s="64"/>
    </row>
    <row r="10" spans="1:17" x14ac:dyDescent="0.2">
      <c r="B10" s="48"/>
      <c r="E10" s="51"/>
      <c r="F10" s="48"/>
      <c r="G10" s="49"/>
      <c r="H10" s="49"/>
      <c r="I10" s="64"/>
      <c r="J10" s="49"/>
      <c r="K10" s="49"/>
      <c r="L10" s="48"/>
      <c r="M10" s="48"/>
      <c r="N10" s="48"/>
      <c r="O10" s="48"/>
      <c r="P10" s="48"/>
      <c r="Q10" s="64"/>
    </row>
    <row r="11" spans="1:17" x14ac:dyDescent="0.2">
      <c r="B11" s="82" t="s">
        <v>49</v>
      </c>
      <c r="C11" s="83" t="s">
        <v>44</v>
      </c>
      <c r="D11" s="83"/>
      <c r="E11" s="132" t="s">
        <v>76</v>
      </c>
      <c r="F11" s="133"/>
      <c r="G11" s="134"/>
      <c r="H11" s="64"/>
      <c r="I11" s="64"/>
      <c r="J11" s="49"/>
      <c r="K11" s="49"/>
      <c r="L11" s="48"/>
      <c r="M11" s="48"/>
      <c r="N11" s="48"/>
      <c r="O11" s="48"/>
      <c r="P11" s="48"/>
      <c r="Q11" s="64"/>
    </row>
    <row r="12" spans="1:17" x14ac:dyDescent="0.2">
      <c r="B12" s="82" t="s">
        <v>49</v>
      </c>
      <c r="C12" s="83" t="s">
        <v>51</v>
      </c>
      <c r="D12" s="83"/>
      <c r="E12" s="132" t="s">
        <v>54</v>
      </c>
      <c r="F12" s="133"/>
      <c r="G12" s="134"/>
      <c r="H12" s="90"/>
      <c r="I12" s="64"/>
      <c r="J12" s="49"/>
      <c r="K12" s="49"/>
      <c r="L12" s="48"/>
      <c r="M12" s="48"/>
      <c r="N12" s="48"/>
      <c r="O12" s="48"/>
      <c r="P12" s="48"/>
      <c r="Q12" s="64"/>
    </row>
    <row r="13" spans="1:17" x14ac:dyDescent="0.2">
      <c r="B13" s="48"/>
      <c r="E13" s="51"/>
      <c r="F13" s="48"/>
      <c r="G13" s="49"/>
      <c r="H13" s="49"/>
      <c r="I13" s="64"/>
      <c r="J13" s="49"/>
      <c r="K13" s="49"/>
      <c r="L13" s="48"/>
      <c r="M13" s="48"/>
      <c r="N13" s="48"/>
      <c r="O13" s="48"/>
      <c r="P13" s="48"/>
      <c r="Q13" s="64"/>
    </row>
    <row r="14" spans="1:17" x14ac:dyDescent="0.2">
      <c r="B14" s="48" t="s">
        <v>49</v>
      </c>
      <c r="C14" s="4" t="s">
        <v>52</v>
      </c>
      <c r="E14" s="50" t="s">
        <v>55</v>
      </c>
      <c r="F14" s="48"/>
      <c r="G14" s="49"/>
      <c r="H14" s="49"/>
      <c r="I14" s="64"/>
      <c r="J14" s="49"/>
      <c r="K14" s="49"/>
      <c r="L14" s="48"/>
      <c r="M14" s="48"/>
      <c r="N14" s="48"/>
      <c r="O14" s="48"/>
      <c r="P14" s="48"/>
      <c r="Q14" s="64"/>
    </row>
    <row r="15" spans="1:17" x14ac:dyDescent="0.2">
      <c r="B15" s="48" t="s">
        <v>49</v>
      </c>
      <c r="C15" s="4" t="s">
        <v>53</v>
      </c>
      <c r="E15" s="50" t="s">
        <v>55</v>
      </c>
      <c r="F15" s="48"/>
      <c r="G15" s="49"/>
      <c r="H15" s="49"/>
      <c r="I15" s="64"/>
      <c r="J15" s="49"/>
      <c r="K15" s="49"/>
      <c r="L15" s="48"/>
      <c r="M15" s="48"/>
      <c r="N15" s="48"/>
      <c r="O15" s="48"/>
      <c r="P15" s="48"/>
      <c r="Q15" s="64"/>
    </row>
    <row r="16" spans="1:17" x14ac:dyDescent="0.2">
      <c r="B16" s="48"/>
      <c r="E16" s="51"/>
      <c r="F16" s="48"/>
      <c r="G16" s="49"/>
      <c r="H16" s="49"/>
      <c r="I16" s="64"/>
      <c r="J16" s="49"/>
      <c r="K16" s="49"/>
      <c r="L16" s="48"/>
      <c r="M16" s="48"/>
      <c r="N16" s="48"/>
      <c r="O16" s="48"/>
      <c r="P16" s="48"/>
      <c r="Q16" s="64"/>
    </row>
    <row r="17" spans="2:17" ht="14.25" x14ac:dyDescent="0.2">
      <c r="B17" s="48"/>
      <c r="C17" s="4" t="s">
        <v>73</v>
      </c>
      <c r="E17" s="84"/>
      <c r="G17" s="4"/>
      <c r="I17" s="4"/>
      <c r="Q17" s="64"/>
    </row>
    <row r="18" spans="2:17" x14ac:dyDescent="0.2">
      <c r="B18" s="48" t="s">
        <v>78</v>
      </c>
      <c r="C18" s="4" t="s">
        <v>7</v>
      </c>
      <c r="E18" s="50" t="b">
        <v>1</v>
      </c>
      <c r="G18" s="4"/>
      <c r="H18" s="64" t="s">
        <v>77</v>
      </c>
      <c r="I18" s="4"/>
      <c r="Q18" s="64"/>
    </row>
    <row r="19" spans="2:17" x14ac:dyDescent="0.2">
      <c r="B19" s="48" t="s">
        <v>78</v>
      </c>
      <c r="C19" s="4" t="s">
        <v>8</v>
      </c>
      <c r="E19" s="50" t="b">
        <v>1</v>
      </c>
      <c r="G19" s="4"/>
      <c r="H19" s="64" t="s">
        <v>77</v>
      </c>
      <c r="I19" s="4"/>
      <c r="Q19" s="64"/>
    </row>
    <row r="20" spans="2:17" x14ac:dyDescent="0.2">
      <c r="B20" s="48" t="s">
        <v>78</v>
      </c>
      <c r="C20" s="4" t="s">
        <v>9</v>
      </c>
      <c r="E20" s="50" t="b">
        <v>1</v>
      </c>
      <c r="G20" s="4"/>
      <c r="H20" s="64" t="s">
        <v>77</v>
      </c>
      <c r="I20" s="4"/>
      <c r="Q20" s="64"/>
    </row>
    <row r="21" spans="2:17" x14ac:dyDescent="0.2">
      <c r="B21" s="48" t="s">
        <v>78</v>
      </c>
      <c r="C21" s="4" t="s">
        <v>10</v>
      </c>
      <c r="E21" s="50" t="b">
        <v>1</v>
      </c>
      <c r="G21" s="4"/>
      <c r="H21" s="64" t="s">
        <v>77</v>
      </c>
      <c r="I21" s="4"/>
      <c r="Q21" s="64"/>
    </row>
    <row r="22" spans="2:17" x14ac:dyDescent="0.2">
      <c r="B22" s="48"/>
      <c r="E22" s="3"/>
      <c r="G22" s="5"/>
      <c r="H22" s="5"/>
      <c r="I22" s="4"/>
      <c r="J22" s="5"/>
      <c r="K22" s="5"/>
      <c r="Q22" s="64"/>
    </row>
    <row r="23" spans="2:17" x14ac:dyDescent="0.2">
      <c r="B23" s="48" t="s">
        <v>57</v>
      </c>
      <c r="C23" s="4" t="s">
        <v>69</v>
      </c>
      <c r="E23" s="68">
        <f>(119173010.364156/1000000)*5</f>
        <v>595.86505182077997</v>
      </c>
      <c r="G23" s="5"/>
      <c r="H23" s="64" t="s">
        <v>138</v>
      </c>
      <c r="I23" s="4"/>
      <c r="J23" s="5"/>
      <c r="K23" s="5"/>
    </row>
    <row r="24" spans="2:17" x14ac:dyDescent="0.2">
      <c r="B24" s="48"/>
      <c r="E24" s="51"/>
      <c r="F24" s="48"/>
      <c r="G24" s="49"/>
      <c r="H24" s="64"/>
      <c r="I24" s="4"/>
      <c r="J24" s="49"/>
      <c r="K24" s="49"/>
      <c r="L24" s="48"/>
      <c r="M24" s="48"/>
      <c r="N24" s="48"/>
      <c r="O24" s="48"/>
      <c r="P24" s="48"/>
    </row>
    <row r="25" spans="2:17" x14ac:dyDescent="0.2">
      <c r="B25" s="48" t="s">
        <v>14</v>
      </c>
      <c r="C25" s="4" t="s">
        <v>80</v>
      </c>
      <c r="E25" s="52">
        <v>1</v>
      </c>
      <c r="F25" s="48"/>
      <c r="G25" s="49"/>
      <c r="H25" s="64" t="s">
        <v>81</v>
      </c>
      <c r="I25" s="4"/>
      <c r="J25" s="49"/>
      <c r="K25" s="49"/>
      <c r="L25" s="48"/>
      <c r="M25" s="48"/>
      <c r="N25" s="48"/>
      <c r="O25" s="48"/>
      <c r="P25" s="48"/>
    </row>
    <row r="26" spans="2:17" x14ac:dyDescent="0.2">
      <c r="B26" s="48" t="s">
        <v>14</v>
      </c>
      <c r="C26" s="4" t="s">
        <v>61</v>
      </c>
      <c r="E26" s="52">
        <v>0.2</v>
      </c>
      <c r="F26" s="48"/>
      <c r="G26" s="49"/>
      <c r="H26" s="64" t="s">
        <v>81</v>
      </c>
      <c r="I26" s="4"/>
      <c r="J26" s="49"/>
      <c r="K26" s="49"/>
      <c r="L26" s="48"/>
      <c r="M26" s="48"/>
      <c r="N26" s="48"/>
      <c r="O26" s="48"/>
      <c r="P26" s="48"/>
    </row>
    <row r="27" spans="2:17" x14ac:dyDescent="0.2">
      <c r="B27" s="48" t="s">
        <v>14</v>
      </c>
      <c r="C27" s="4" t="s">
        <v>62</v>
      </c>
      <c r="E27" s="52">
        <v>-0.2</v>
      </c>
      <c r="F27" s="48"/>
      <c r="G27" s="49"/>
      <c r="H27" s="64" t="s">
        <v>81</v>
      </c>
      <c r="I27" s="4"/>
      <c r="J27" s="49"/>
      <c r="K27" s="49"/>
      <c r="L27" s="48"/>
      <c r="M27" s="48"/>
      <c r="N27" s="48"/>
      <c r="O27" s="48"/>
      <c r="P27" s="48"/>
    </row>
    <row r="28" spans="2:17" x14ac:dyDescent="0.2">
      <c r="B28" s="48" t="s">
        <v>14</v>
      </c>
      <c r="C28" s="4" t="s">
        <v>79</v>
      </c>
      <c r="E28" s="52">
        <v>-1</v>
      </c>
      <c r="F28" s="48"/>
      <c r="G28" s="49"/>
      <c r="H28" s="64" t="s">
        <v>81</v>
      </c>
      <c r="I28" s="4"/>
      <c r="J28" s="49"/>
      <c r="K28" s="49"/>
      <c r="L28" s="48"/>
      <c r="M28" s="48"/>
      <c r="N28" s="48"/>
      <c r="O28" s="48"/>
      <c r="P28" s="48"/>
    </row>
    <row r="29" spans="2:17" x14ac:dyDescent="0.2">
      <c r="B29" s="48"/>
      <c r="E29" s="51"/>
      <c r="F29" s="48"/>
      <c r="G29" s="49"/>
      <c r="H29" s="64"/>
      <c r="I29" s="4"/>
      <c r="J29" s="49"/>
      <c r="K29" s="49"/>
      <c r="L29" s="48"/>
      <c r="M29" s="48"/>
      <c r="N29" s="48"/>
      <c r="O29" s="48"/>
      <c r="P29" s="48"/>
    </row>
    <row r="30" spans="2:17" x14ac:dyDescent="0.2">
      <c r="B30" s="48" t="s">
        <v>42</v>
      </c>
      <c r="C30" s="4" t="s">
        <v>47</v>
      </c>
      <c r="E30" s="50">
        <v>0.06</v>
      </c>
      <c r="G30" s="4"/>
      <c r="H30" s="64" t="s">
        <v>70</v>
      </c>
      <c r="I30" s="4"/>
      <c r="M30" s="91"/>
    </row>
    <row r="31" spans="2:17" x14ac:dyDescent="0.2">
      <c r="B31" s="48" t="s">
        <v>42</v>
      </c>
      <c r="C31" s="4" t="s">
        <v>48</v>
      </c>
      <c r="E31" s="50">
        <v>-0.12</v>
      </c>
      <c r="G31" s="4"/>
      <c r="H31" s="64" t="s">
        <v>70</v>
      </c>
      <c r="I31" s="4"/>
    </row>
    <row r="32" spans="2:17" customFormat="1" ht="14.25" x14ac:dyDescent="0.2">
      <c r="G32" s="69"/>
      <c r="H32" s="69"/>
      <c r="I32" s="69"/>
      <c r="J32" s="69"/>
    </row>
    <row r="33" spans="1:16" x14ac:dyDescent="0.2">
      <c r="A33" s="75"/>
      <c r="B33" s="75"/>
      <c r="C33" s="81" t="s">
        <v>66</v>
      </c>
      <c r="D33" s="77"/>
      <c r="E33" s="77" t="s">
        <v>68</v>
      </c>
      <c r="F33" s="77" t="s">
        <v>67</v>
      </c>
      <c r="G33" s="77" t="s">
        <v>7</v>
      </c>
      <c r="H33" s="77" t="s">
        <v>8</v>
      </c>
      <c r="I33" s="77" t="s">
        <v>9</v>
      </c>
      <c r="J33" s="77" t="s">
        <v>10</v>
      </c>
      <c r="K33" s="77" t="s">
        <v>64</v>
      </c>
      <c r="L33" s="77"/>
      <c r="M33" s="77" t="s">
        <v>65</v>
      </c>
      <c r="N33" s="77"/>
      <c r="O33" s="77"/>
      <c r="P33" s="77"/>
    </row>
    <row r="34" spans="1:16" x14ac:dyDescent="0.2">
      <c r="G34" s="4"/>
      <c r="H34" s="4"/>
      <c r="I34" s="4"/>
      <c r="J34" s="4"/>
      <c r="K34" s="4"/>
      <c r="M34" s="4"/>
    </row>
    <row r="35" spans="1:16" x14ac:dyDescent="0.2">
      <c r="C35" s="53"/>
      <c r="D35" s="4" t="s">
        <v>59</v>
      </c>
      <c r="G35" s="4"/>
      <c r="H35" s="4"/>
      <c r="I35" s="4"/>
      <c r="J35" s="4"/>
      <c r="K35" s="4"/>
      <c r="M35" s="4"/>
    </row>
    <row r="36" spans="1:16" ht="14.25" x14ac:dyDescent="0.2">
      <c r="C36" s="60"/>
      <c r="D36" s="4" t="s">
        <v>60</v>
      </c>
      <c r="G36" s="4"/>
      <c r="H36" s="4"/>
      <c r="I36" s="4"/>
      <c r="J36" s="4"/>
      <c r="K36" s="4"/>
      <c r="M36" s="4"/>
    </row>
    <row r="37" spans="1:16" ht="13.5" thickBot="1" x14ac:dyDescent="0.25">
      <c r="G37" s="4"/>
      <c r="H37" s="4"/>
      <c r="I37" s="4"/>
      <c r="J37" s="4"/>
      <c r="K37" s="4"/>
      <c r="M37" s="4"/>
    </row>
    <row r="38" spans="1:16" ht="15" customHeight="1" thickBot="1" x14ac:dyDescent="0.25">
      <c r="C38" s="1" t="s">
        <v>0</v>
      </c>
      <c r="D38" s="2" t="s">
        <v>1</v>
      </c>
      <c r="G38" s="4"/>
      <c r="H38" s="4"/>
      <c r="I38" s="4"/>
      <c r="J38" s="4"/>
      <c r="K38" s="4"/>
    </row>
    <row r="39" spans="1:16" ht="14.25" x14ac:dyDescent="0.2">
      <c r="B39" s="48" t="s">
        <v>14</v>
      </c>
      <c r="C39" s="6">
        <v>1</v>
      </c>
      <c r="D39" s="7" t="s">
        <v>2</v>
      </c>
      <c r="E39" s="8" t="s">
        <v>3</v>
      </c>
      <c r="F39" s="9">
        <v>2</v>
      </c>
      <c r="G39" s="54">
        <v>4.28</v>
      </c>
      <c r="H39" s="55">
        <v>4.33</v>
      </c>
      <c r="I39" s="55">
        <v>4.3624999999999998</v>
      </c>
      <c r="J39" s="61">
        <v>4.49</v>
      </c>
      <c r="K39" s="96"/>
    </row>
    <row r="40" spans="1:16" ht="14.25" x14ac:dyDescent="0.2">
      <c r="B40" s="48" t="s">
        <v>14</v>
      </c>
      <c r="C40" s="10">
        <f xml:space="preserve"> C39 + 1</f>
        <v>2</v>
      </c>
      <c r="D40" s="11" t="s">
        <v>4</v>
      </c>
      <c r="E40" s="12" t="s">
        <v>3</v>
      </c>
      <c r="F40" s="13">
        <v>2</v>
      </c>
      <c r="G40" s="56">
        <v>4.09</v>
      </c>
      <c r="H40" s="57">
        <v>4.42</v>
      </c>
      <c r="I40" s="57">
        <v>4.4424999999999999</v>
      </c>
      <c r="J40" s="62">
        <v>4.49</v>
      </c>
      <c r="K40" s="96"/>
    </row>
    <row r="41" spans="1:16" ht="14.25" x14ac:dyDescent="0.2">
      <c r="B41" s="48" t="s">
        <v>14</v>
      </c>
      <c r="C41" s="10">
        <f xml:space="preserve"> C40 + 1</f>
        <v>3</v>
      </c>
      <c r="D41" s="11" t="s">
        <v>5</v>
      </c>
      <c r="E41" s="12" t="s">
        <v>3</v>
      </c>
      <c r="F41" s="13">
        <v>2</v>
      </c>
      <c r="G41" s="56">
        <v>4.3499999999999996</v>
      </c>
      <c r="H41" s="57">
        <v>4.4000000000000004</v>
      </c>
      <c r="I41" s="57">
        <v>4.5374999999999996</v>
      </c>
      <c r="J41" s="62">
        <v>4.49</v>
      </c>
      <c r="K41" s="96"/>
    </row>
    <row r="42" spans="1:16" ht="15" thickBot="1" x14ac:dyDescent="0.25">
      <c r="B42" s="48" t="s">
        <v>14</v>
      </c>
      <c r="C42" s="15">
        <f xml:space="preserve"> C41 + 1</f>
        <v>4</v>
      </c>
      <c r="D42" s="16" t="s">
        <v>6</v>
      </c>
      <c r="E42" s="17" t="s">
        <v>3</v>
      </c>
      <c r="F42" s="18">
        <v>2</v>
      </c>
      <c r="G42" s="58">
        <v>4.3600000000000003</v>
      </c>
      <c r="H42" s="59">
        <v>4.5599999999999996</v>
      </c>
      <c r="I42" s="59">
        <v>4.6124999999999998</v>
      </c>
      <c r="J42" s="63">
        <v>4.49</v>
      </c>
      <c r="K42" s="96"/>
    </row>
    <row r="43" spans="1:16" ht="15" thickBot="1" x14ac:dyDescent="0.25">
      <c r="B43" s="48" t="s">
        <v>14</v>
      </c>
      <c r="C43" s="19">
        <f xml:space="preserve"> C42 + 1</f>
        <v>5</v>
      </c>
      <c r="D43" s="20" t="s">
        <v>11</v>
      </c>
      <c r="E43" s="21" t="s">
        <v>3</v>
      </c>
      <c r="F43" s="22">
        <v>2</v>
      </c>
      <c r="G43" s="23">
        <v>61.31</v>
      </c>
      <c r="H43" s="23">
        <v>64.27</v>
      </c>
      <c r="I43" s="23">
        <v>65.414062499999986</v>
      </c>
      <c r="J43" s="23">
        <v>65.4375</v>
      </c>
      <c r="K43"/>
    </row>
    <row r="44" spans="1:16" ht="15.75" thickTop="1" thickBot="1" x14ac:dyDescent="0.25">
      <c r="K44"/>
    </row>
    <row r="45" spans="1:16" ht="15" customHeight="1" thickBot="1" x14ac:dyDescent="0.25">
      <c r="C45" s="1" t="s">
        <v>16</v>
      </c>
      <c r="D45" s="2" t="s">
        <v>12</v>
      </c>
      <c r="K45"/>
      <c r="M45" s="4"/>
      <c r="N45" s="5"/>
    </row>
    <row r="46" spans="1:16" ht="15" thickBot="1" x14ac:dyDescent="0.25">
      <c r="B46" s="48" t="s">
        <v>14</v>
      </c>
      <c r="C46" s="15">
        <v>6</v>
      </c>
      <c r="D46" s="16" t="s">
        <v>15</v>
      </c>
      <c r="E46" s="31" t="s">
        <v>3</v>
      </c>
      <c r="F46" s="67">
        <v>0</v>
      </c>
      <c r="G46" s="129">
        <v>95.33</v>
      </c>
      <c r="H46" s="130">
        <v>76.602796413371095</v>
      </c>
      <c r="I46" s="130">
        <v>70.803600000000003</v>
      </c>
      <c r="J46" s="131">
        <v>72.501581999999999</v>
      </c>
      <c r="K46"/>
    </row>
    <row r="47" spans="1:16" ht="15" thickBot="1" x14ac:dyDescent="0.25">
      <c r="B47" s="48" t="s">
        <v>14</v>
      </c>
      <c r="C47" s="19">
        <v>7</v>
      </c>
      <c r="D47" s="20" t="s">
        <v>13</v>
      </c>
      <c r="E47" s="21" t="s">
        <v>3</v>
      </c>
      <c r="F47" s="22">
        <v>2</v>
      </c>
      <c r="G47" s="25">
        <f t="shared" ref="G47:J47" si="0">IF(G46&gt;500,0,(1-((G46-0)/(500-0)))*25)</f>
        <v>20.233499999999999</v>
      </c>
      <c r="H47" s="25">
        <f t="shared" si="0"/>
        <v>21.169860179331444</v>
      </c>
      <c r="I47" s="25">
        <f t="shared" si="0"/>
        <v>21.459820000000001</v>
      </c>
      <c r="J47" s="25">
        <f t="shared" si="0"/>
        <v>21.374920899999999</v>
      </c>
      <c r="K47"/>
    </row>
    <row r="48" spans="1:16" ht="15.75" thickTop="1" thickBot="1" x14ac:dyDescent="0.25">
      <c r="K48"/>
    </row>
    <row r="49" spans="1:16" ht="15" thickBot="1" x14ac:dyDescent="0.25">
      <c r="C49" s="1" t="s">
        <v>20</v>
      </c>
      <c r="D49" s="2" t="s">
        <v>17</v>
      </c>
      <c r="E49" s="3"/>
      <c r="F49" s="3"/>
      <c r="G49" s="135"/>
      <c r="H49" s="135"/>
      <c r="I49" s="135"/>
      <c r="J49" s="135"/>
      <c r="K49"/>
      <c r="O49" s="43"/>
    </row>
    <row r="50" spans="1:16" ht="13.5" thickBot="1" x14ac:dyDescent="0.25">
      <c r="B50" s="48" t="s">
        <v>14</v>
      </c>
      <c r="C50" s="29">
        <v>8</v>
      </c>
      <c r="D50" s="30" t="s">
        <v>18</v>
      </c>
      <c r="E50" s="31" t="s">
        <v>19</v>
      </c>
      <c r="F50" s="67">
        <v>2</v>
      </c>
      <c r="G50" s="70">
        <f>SUM(G43,G47)</f>
        <v>81.543499999999995</v>
      </c>
      <c r="H50" s="32">
        <f>SUM(H43,H47)</f>
        <v>85.439860179331447</v>
      </c>
      <c r="I50" s="32">
        <f>SUM(I43,I47)</f>
        <v>86.873882499999979</v>
      </c>
      <c r="J50" s="71">
        <f>SUM(J43,J47)</f>
        <v>86.812420900000006</v>
      </c>
      <c r="K50" s="66">
        <f t="array" ref="K50">SUM(IF(TRANSPOSE($E$18:$E$21),$G$50:$J$50))/SUM(IF($E$18:$E$21,1))</f>
        <v>85.167415894832857</v>
      </c>
      <c r="M50" s="66">
        <f>(K50-$K$201)/$K$202</f>
        <v>0.35493097064981283</v>
      </c>
      <c r="N50" s="92"/>
      <c r="O50" s="43"/>
    </row>
    <row r="51" spans="1:16" s="33" customFormat="1" ht="15" thickBot="1" x14ac:dyDescent="0.25">
      <c r="B51" s="48" t="s">
        <v>14</v>
      </c>
      <c r="C51" s="29"/>
      <c r="D51" s="30" t="s">
        <v>37</v>
      </c>
      <c r="E51" s="31" t="s">
        <v>19</v>
      </c>
      <c r="F51" s="67">
        <v>0</v>
      </c>
      <c r="G51" s="72">
        <f t="array" ref="G51">SUM(IF(($D$62:$D$190=$D$50)*(G$62:G$190&gt;G$50),1))+1</f>
        <v>13</v>
      </c>
      <c r="H51" s="73">
        <f t="array" ref="H51">SUM(IF(($D$62:$D$190=$D$50)*(H$62:H$190&gt;H$50),1))+1</f>
        <v>8</v>
      </c>
      <c r="I51" s="73">
        <f t="array" ref="I51">SUM(IF(($D$62:$D$190=$D$50)*(I$62:I$190&gt;I$50),1))+1</f>
        <v>6</v>
      </c>
      <c r="J51" s="74">
        <f t="array" ref="J51">SUM(IF(($D$62:$D$190=$D$50)*(J$62:J$190&gt;J$50),1))+1</f>
        <v>6</v>
      </c>
      <c r="K51"/>
      <c r="N51" s="93"/>
      <c r="O51" s="44"/>
    </row>
    <row r="52" spans="1:16" s="33" customFormat="1" ht="14.25" x14ac:dyDescent="0.2">
      <c r="G52" s="5"/>
      <c r="H52" s="5"/>
      <c r="I52" s="5"/>
      <c r="J52" s="5"/>
      <c r="K52"/>
      <c r="O52" s="44"/>
    </row>
    <row r="53" spans="1:16" x14ac:dyDescent="0.2">
      <c r="A53" s="75"/>
      <c r="B53" s="75"/>
      <c r="C53" s="81" t="s">
        <v>63</v>
      </c>
      <c r="D53" s="77"/>
      <c r="E53" s="77" t="s">
        <v>68</v>
      </c>
      <c r="F53" s="77" t="s">
        <v>67</v>
      </c>
      <c r="G53" s="77" t="s">
        <v>7</v>
      </c>
      <c r="H53" s="77" t="s">
        <v>8</v>
      </c>
      <c r="I53" s="77" t="s">
        <v>9</v>
      </c>
      <c r="J53" s="77" t="s">
        <v>10</v>
      </c>
      <c r="K53" s="77" t="s">
        <v>64</v>
      </c>
      <c r="L53" s="77"/>
      <c r="M53" s="77" t="s">
        <v>65</v>
      </c>
      <c r="N53" s="77"/>
      <c r="O53" s="77"/>
      <c r="P53" s="77"/>
    </row>
    <row r="54" spans="1:16" x14ac:dyDescent="0.2">
      <c r="B54" s="4"/>
      <c r="M54" s="4"/>
    </row>
    <row r="55" spans="1:16" ht="14.25" hidden="1" outlineLevel="1" x14ac:dyDescent="0.2">
      <c r="B55" s="34" t="s">
        <v>21</v>
      </c>
      <c r="C55" s="34">
        <v>1</v>
      </c>
      <c r="D55" s="11" t="s">
        <v>2</v>
      </c>
      <c r="E55" s="12" t="s">
        <v>3</v>
      </c>
      <c r="F55" s="27">
        <v>2</v>
      </c>
      <c r="G55" s="14"/>
      <c r="H55" s="14"/>
      <c r="I55" s="14"/>
      <c r="J55" s="14"/>
      <c r="K55"/>
    </row>
    <row r="56" spans="1:16" ht="14.25" hidden="1" outlineLevel="1" x14ac:dyDescent="0.2">
      <c r="B56" s="34" t="s">
        <v>21</v>
      </c>
      <c r="C56" s="34">
        <v>2</v>
      </c>
      <c r="D56" s="11" t="s">
        <v>4</v>
      </c>
      <c r="E56" s="12" t="s">
        <v>3</v>
      </c>
      <c r="F56" s="27">
        <v>2</v>
      </c>
      <c r="G56" s="14"/>
      <c r="H56" s="14"/>
      <c r="I56" s="14"/>
      <c r="J56" s="14"/>
      <c r="K56"/>
    </row>
    <row r="57" spans="1:16" ht="14.25" hidden="1" outlineLevel="1" x14ac:dyDescent="0.2">
      <c r="B57" s="34" t="s">
        <v>21</v>
      </c>
      <c r="C57" s="34">
        <v>3</v>
      </c>
      <c r="D57" s="11" t="s">
        <v>5</v>
      </c>
      <c r="E57" s="12" t="s">
        <v>3</v>
      </c>
      <c r="F57" s="27">
        <v>2</v>
      </c>
      <c r="G57" s="14"/>
      <c r="H57" s="14"/>
      <c r="I57" s="14"/>
      <c r="J57" s="14"/>
      <c r="K57"/>
    </row>
    <row r="58" spans="1:16" ht="14.25" hidden="1" outlineLevel="1" x14ac:dyDescent="0.2">
      <c r="B58" s="34" t="s">
        <v>21</v>
      </c>
      <c r="C58" s="34">
        <v>4</v>
      </c>
      <c r="D58" s="11" t="s">
        <v>6</v>
      </c>
      <c r="E58" s="12" t="s">
        <v>3</v>
      </c>
      <c r="F58" s="27">
        <v>2</v>
      </c>
      <c r="G58" s="14"/>
      <c r="H58" s="14"/>
      <c r="I58" s="14"/>
      <c r="J58" s="14"/>
      <c r="K58"/>
    </row>
    <row r="59" spans="1:16" ht="14.25" hidden="1" outlineLevel="1" x14ac:dyDescent="0.2">
      <c r="B59" s="34" t="s">
        <v>21</v>
      </c>
      <c r="C59" s="34">
        <v>5</v>
      </c>
      <c r="D59" s="11" t="s">
        <v>11</v>
      </c>
      <c r="E59" s="12" t="s">
        <v>19</v>
      </c>
      <c r="F59" s="27">
        <v>2</v>
      </c>
      <c r="G59" s="36"/>
      <c r="H59" s="36"/>
      <c r="I59" s="36"/>
      <c r="J59" s="36"/>
      <c r="K59"/>
    </row>
    <row r="60" spans="1:16" ht="14.25" hidden="1" outlineLevel="1" x14ac:dyDescent="0.2">
      <c r="B60" s="34" t="s">
        <v>21</v>
      </c>
      <c r="C60" s="34">
        <v>6</v>
      </c>
      <c r="D60" s="11" t="s">
        <v>15</v>
      </c>
      <c r="E60" s="12" t="s">
        <v>3</v>
      </c>
      <c r="F60" s="27">
        <v>2</v>
      </c>
      <c r="G60" s="24"/>
      <c r="H60" s="24"/>
      <c r="I60" s="24"/>
      <c r="J60" s="24"/>
      <c r="K60"/>
    </row>
    <row r="61" spans="1:16" ht="14.25" hidden="1" outlineLevel="1" x14ac:dyDescent="0.2">
      <c r="B61" s="34" t="s">
        <v>21</v>
      </c>
      <c r="C61" s="34">
        <v>7</v>
      </c>
      <c r="D61" s="11" t="s">
        <v>13</v>
      </c>
      <c r="E61" s="12" t="s">
        <v>19</v>
      </c>
      <c r="F61" s="27">
        <v>2</v>
      </c>
      <c r="G61" s="36"/>
      <c r="H61" s="36"/>
      <c r="I61" s="36"/>
      <c r="J61" s="36"/>
      <c r="K61"/>
    </row>
    <row r="62" spans="1:16" collapsed="1" x14ac:dyDescent="0.2">
      <c r="B62" s="34" t="s">
        <v>21</v>
      </c>
      <c r="C62" s="34">
        <v>8</v>
      </c>
      <c r="D62" s="11" t="s">
        <v>18</v>
      </c>
      <c r="E62" s="12" t="s">
        <v>19</v>
      </c>
      <c r="F62" s="27">
        <v>2</v>
      </c>
      <c r="G62" s="35">
        <v>76.733398715582638</v>
      </c>
      <c r="H62" s="35">
        <v>78.5535</v>
      </c>
      <c r="I62" s="35">
        <v>80.91</v>
      </c>
      <c r="J62" s="35">
        <f>I62+(I62-H62)</f>
        <v>83.266499999999994</v>
      </c>
      <c r="K62" s="65">
        <f t="array" ref="K62">SUM(IF(TRANSPOSE($E$18:$E$21),$G62:$J62))/SUM(IF($E$18:$E$21,1))</f>
        <v>79.865849678895657</v>
      </c>
      <c r="M62" s="65">
        <f>(K62-$K$201)/$K$202</f>
        <v>-1.3056012869088638</v>
      </c>
    </row>
    <row r="63" spans="1:16" ht="14.25" hidden="1" outlineLevel="1" x14ac:dyDescent="0.2">
      <c r="B63" s="34" t="s">
        <v>24</v>
      </c>
      <c r="C63" s="34">
        <v>1</v>
      </c>
      <c r="D63" s="11" t="s">
        <v>2</v>
      </c>
      <c r="E63" s="12" t="s">
        <v>3</v>
      </c>
      <c r="F63" s="27">
        <v>2</v>
      </c>
      <c r="G63" s="14"/>
      <c r="H63" s="14"/>
      <c r="I63" s="14"/>
      <c r="J63" s="14"/>
      <c r="K63"/>
    </row>
    <row r="64" spans="1:16" ht="14.25" hidden="1" outlineLevel="1" x14ac:dyDescent="0.2">
      <c r="B64" s="34" t="s">
        <v>24</v>
      </c>
      <c r="C64" s="34">
        <v>2</v>
      </c>
      <c r="D64" s="11" t="s">
        <v>4</v>
      </c>
      <c r="E64" s="12" t="s">
        <v>3</v>
      </c>
      <c r="F64" s="27">
        <v>2</v>
      </c>
      <c r="G64" s="14"/>
      <c r="H64" s="14"/>
      <c r="I64" s="14"/>
      <c r="J64" s="14"/>
      <c r="K64"/>
    </row>
    <row r="65" spans="2:13" ht="14.25" hidden="1" outlineLevel="1" x14ac:dyDescent="0.2">
      <c r="B65" s="34" t="s">
        <v>24</v>
      </c>
      <c r="C65" s="34">
        <v>3</v>
      </c>
      <c r="D65" s="11" t="s">
        <v>5</v>
      </c>
      <c r="E65" s="12" t="s">
        <v>3</v>
      </c>
      <c r="F65" s="27">
        <v>2</v>
      </c>
      <c r="G65" s="14"/>
      <c r="H65" s="14"/>
      <c r="I65" s="14"/>
      <c r="J65" s="14"/>
      <c r="K65"/>
    </row>
    <row r="66" spans="2:13" ht="14.25" hidden="1" outlineLevel="1" x14ac:dyDescent="0.2">
      <c r="B66" s="34" t="s">
        <v>24</v>
      </c>
      <c r="C66" s="34">
        <v>4</v>
      </c>
      <c r="D66" s="11" t="s">
        <v>6</v>
      </c>
      <c r="E66" s="12" t="s">
        <v>3</v>
      </c>
      <c r="F66" s="27">
        <v>2</v>
      </c>
      <c r="G66" s="14"/>
      <c r="H66" s="14"/>
      <c r="I66" s="14"/>
      <c r="J66" s="14"/>
      <c r="K66"/>
    </row>
    <row r="67" spans="2:13" ht="14.25" hidden="1" outlineLevel="1" x14ac:dyDescent="0.2">
      <c r="B67" s="34" t="s">
        <v>24</v>
      </c>
      <c r="C67" s="34">
        <v>5</v>
      </c>
      <c r="D67" s="11" t="s">
        <v>11</v>
      </c>
      <c r="E67" s="12" t="s">
        <v>19</v>
      </c>
      <c r="F67" s="27">
        <v>2</v>
      </c>
      <c r="G67" s="36"/>
      <c r="H67" s="36"/>
      <c r="I67" s="36"/>
      <c r="J67" s="36"/>
      <c r="K67"/>
    </row>
    <row r="68" spans="2:13" ht="14.25" hidden="1" outlineLevel="1" x14ac:dyDescent="0.2">
      <c r="B68" s="34" t="s">
        <v>24</v>
      </c>
      <c r="C68" s="34">
        <v>6</v>
      </c>
      <c r="D68" s="11" t="s">
        <v>15</v>
      </c>
      <c r="E68" s="12" t="s">
        <v>3</v>
      </c>
      <c r="F68" s="27">
        <v>2</v>
      </c>
      <c r="G68" s="24"/>
      <c r="H68" s="24"/>
      <c r="I68" s="24"/>
      <c r="J68" s="24"/>
      <c r="K68"/>
    </row>
    <row r="69" spans="2:13" ht="14.25" hidden="1" outlineLevel="1" x14ac:dyDescent="0.2">
      <c r="B69" s="34" t="s">
        <v>24</v>
      </c>
      <c r="C69" s="34">
        <v>7</v>
      </c>
      <c r="D69" s="11" t="s">
        <v>13</v>
      </c>
      <c r="E69" s="12" t="s">
        <v>19</v>
      </c>
      <c r="F69" s="27">
        <v>2</v>
      </c>
      <c r="G69" s="36"/>
      <c r="H69" s="36"/>
      <c r="I69" s="36"/>
      <c r="J69" s="36"/>
      <c r="K69"/>
    </row>
    <row r="70" spans="2:13" collapsed="1" x14ac:dyDescent="0.2">
      <c r="B70" s="34" t="s">
        <v>24</v>
      </c>
      <c r="C70" s="34">
        <v>8</v>
      </c>
      <c r="D70" s="11" t="s">
        <v>18</v>
      </c>
      <c r="E70" s="12" t="s">
        <v>19</v>
      </c>
      <c r="F70" s="27">
        <v>2</v>
      </c>
      <c r="G70" s="35">
        <v>84.987499999999997</v>
      </c>
      <c r="H70" s="35">
        <v>85.642300000000006</v>
      </c>
      <c r="I70" s="35">
        <v>88.049999999999983</v>
      </c>
      <c r="J70" s="35">
        <f>I70+(I70-H70)</f>
        <v>90.45769999999996</v>
      </c>
      <c r="K70" s="65">
        <f t="array" ref="K70">SUM(IF(TRANSPOSE($E$18:$E$21),$G70:$J70))/SUM(IF($E$18:$E$21,1))</f>
        <v>87.284374999999983</v>
      </c>
      <c r="M70" s="65">
        <f>(K70-$K$201)/$K$202</f>
        <v>1.0179951933497344</v>
      </c>
    </row>
    <row r="71" spans="2:13" ht="14.25" hidden="1" outlineLevel="1" x14ac:dyDescent="0.2">
      <c r="B71" s="34" t="s">
        <v>22</v>
      </c>
      <c r="C71" s="34">
        <v>1</v>
      </c>
      <c r="D71" s="11" t="s">
        <v>2</v>
      </c>
      <c r="E71" s="12" t="s">
        <v>3</v>
      </c>
      <c r="F71" s="27">
        <v>2</v>
      </c>
      <c r="G71" s="14"/>
      <c r="H71" s="14"/>
      <c r="I71" s="14"/>
      <c r="J71" s="14"/>
      <c r="K71"/>
    </row>
    <row r="72" spans="2:13" ht="14.25" hidden="1" outlineLevel="1" x14ac:dyDescent="0.2">
      <c r="B72" s="34" t="s">
        <v>22</v>
      </c>
      <c r="C72" s="34">
        <v>2</v>
      </c>
      <c r="D72" s="11" t="s">
        <v>4</v>
      </c>
      <c r="E72" s="12" t="s">
        <v>3</v>
      </c>
      <c r="F72" s="27">
        <v>2</v>
      </c>
      <c r="G72" s="14"/>
      <c r="H72" s="14"/>
      <c r="I72" s="14"/>
      <c r="J72" s="14"/>
      <c r="K72"/>
    </row>
    <row r="73" spans="2:13" ht="14.25" hidden="1" outlineLevel="1" x14ac:dyDescent="0.2">
      <c r="B73" s="34" t="s">
        <v>22</v>
      </c>
      <c r="C73" s="34">
        <v>3</v>
      </c>
      <c r="D73" s="11" t="s">
        <v>5</v>
      </c>
      <c r="E73" s="12" t="s">
        <v>3</v>
      </c>
      <c r="F73" s="27">
        <v>2</v>
      </c>
      <c r="G73" s="14"/>
      <c r="H73" s="14"/>
      <c r="I73" s="14"/>
      <c r="J73" s="14"/>
      <c r="K73"/>
    </row>
    <row r="74" spans="2:13" ht="14.25" hidden="1" outlineLevel="1" x14ac:dyDescent="0.2">
      <c r="B74" s="34" t="s">
        <v>22</v>
      </c>
      <c r="C74" s="34">
        <v>4</v>
      </c>
      <c r="D74" s="11" t="s">
        <v>6</v>
      </c>
      <c r="E74" s="12" t="s">
        <v>3</v>
      </c>
      <c r="F74" s="27">
        <v>2</v>
      </c>
      <c r="G74" s="14"/>
      <c r="H74" s="14"/>
      <c r="I74" s="14"/>
      <c r="J74" s="14"/>
      <c r="K74"/>
    </row>
    <row r="75" spans="2:13" ht="14.25" hidden="1" outlineLevel="1" x14ac:dyDescent="0.2">
      <c r="B75" s="34" t="s">
        <v>22</v>
      </c>
      <c r="C75" s="34">
        <v>5</v>
      </c>
      <c r="D75" s="11" t="s">
        <v>11</v>
      </c>
      <c r="E75" s="12" t="s">
        <v>19</v>
      </c>
      <c r="F75" s="27">
        <v>2</v>
      </c>
      <c r="G75" s="36"/>
      <c r="H75" s="36"/>
      <c r="I75" s="36"/>
      <c r="J75" s="36"/>
      <c r="K75"/>
    </row>
    <row r="76" spans="2:13" ht="14.25" hidden="1" outlineLevel="1" x14ac:dyDescent="0.2">
      <c r="B76" s="34" t="s">
        <v>22</v>
      </c>
      <c r="C76" s="34">
        <v>6</v>
      </c>
      <c r="D76" s="11" t="s">
        <v>15</v>
      </c>
      <c r="E76" s="12" t="s">
        <v>3</v>
      </c>
      <c r="F76" s="27">
        <v>2</v>
      </c>
      <c r="G76" s="24"/>
      <c r="H76" s="24"/>
      <c r="I76" s="24"/>
      <c r="J76" s="24"/>
      <c r="K76"/>
    </row>
    <row r="77" spans="2:13" ht="14.25" hidden="1" outlineLevel="1" x14ac:dyDescent="0.2">
      <c r="B77" s="34" t="s">
        <v>22</v>
      </c>
      <c r="C77" s="34">
        <v>7</v>
      </c>
      <c r="D77" s="11" t="s">
        <v>13</v>
      </c>
      <c r="E77" s="12" t="s">
        <v>19</v>
      </c>
      <c r="F77" s="27">
        <v>2</v>
      </c>
      <c r="G77" s="36"/>
      <c r="H77" s="36"/>
      <c r="I77" s="36"/>
      <c r="J77" s="36"/>
      <c r="K77"/>
    </row>
    <row r="78" spans="2:13" collapsed="1" x14ac:dyDescent="0.2">
      <c r="B78" s="34" t="s">
        <v>22</v>
      </c>
      <c r="C78" s="34">
        <v>8</v>
      </c>
      <c r="D78" s="11" t="s">
        <v>18</v>
      </c>
      <c r="E78" s="12" t="s">
        <v>19</v>
      </c>
      <c r="F78" s="27">
        <v>2</v>
      </c>
      <c r="G78" s="35">
        <v>85.087500000000006</v>
      </c>
      <c r="H78" s="35">
        <v>85.907499999999999</v>
      </c>
      <c r="I78" s="35">
        <v>84.61</v>
      </c>
      <c r="J78" s="35">
        <f>I78+(I78-H78)</f>
        <v>83.3125</v>
      </c>
      <c r="K78" s="65">
        <f t="array" ref="K78">SUM(IF(TRANSPOSE($E$18:$E$21),$G78:$J78))/SUM(IF($E$18:$E$21,1))</f>
        <v>84.729375000000005</v>
      </c>
      <c r="M78" s="65">
        <f>(K78-$K$201)/$K$202</f>
        <v>0.21772981039395925</v>
      </c>
    </row>
    <row r="79" spans="2:13" ht="14.25" hidden="1" outlineLevel="1" x14ac:dyDescent="0.2">
      <c r="B79" s="34" t="s">
        <v>33</v>
      </c>
      <c r="C79" s="34">
        <v>1</v>
      </c>
      <c r="D79" s="11" t="s">
        <v>2</v>
      </c>
      <c r="E79" s="12" t="s">
        <v>3</v>
      </c>
      <c r="F79" s="27">
        <v>2</v>
      </c>
      <c r="G79" s="14"/>
      <c r="H79" s="14"/>
      <c r="I79" s="14"/>
      <c r="J79" s="14"/>
      <c r="K79"/>
    </row>
    <row r="80" spans="2:13" ht="14.25" hidden="1" outlineLevel="1" x14ac:dyDescent="0.2">
      <c r="B80" s="34" t="s">
        <v>33</v>
      </c>
      <c r="C80" s="34">
        <v>2</v>
      </c>
      <c r="D80" s="11" t="s">
        <v>4</v>
      </c>
      <c r="E80" s="12" t="s">
        <v>3</v>
      </c>
      <c r="F80" s="27">
        <v>2</v>
      </c>
      <c r="G80" s="14"/>
      <c r="H80" s="14"/>
      <c r="I80" s="14"/>
      <c r="J80" s="14"/>
      <c r="K80"/>
    </row>
    <row r="81" spans="2:13" ht="14.25" hidden="1" outlineLevel="1" x14ac:dyDescent="0.2">
      <c r="B81" s="34" t="s">
        <v>33</v>
      </c>
      <c r="C81" s="34">
        <v>3</v>
      </c>
      <c r="D81" s="11" t="s">
        <v>5</v>
      </c>
      <c r="E81" s="12" t="s">
        <v>3</v>
      </c>
      <c r="F81" s="27">
        <v>2</v>
      </c>
      <c r="G81" s="14"/>
      <c r="H81" s="14"/>
      <c r="I81" s="14"/>
      <c r="J81" s="14"/>
      <c r="K81"/>
    </row>
    <row r="82" spans="2:13" ht="14.25" hidden="1" outlineLevel="1" x14ac:dyDescent="0.2">
      <c r="B82" s="34" t="s">
        <v>33</v>
      </c>
      <c r="C82" s="34">
        <v>4</v>
      </c>
      <c r="D82" s="11" t="s">
        <v>6</v>
      </c>
      <c r="E82" s="12" t="s">
        <v>3</v>
      </c>
      <c r="F82" s="27">
        <v>2</v>
      </c>
      <c r="G82" s="14"/>
      <c r="H82" s="14"/>
      <c r="I82" s="14"/>
      <c r="J82" s="14"/>
      <c r="K82"/>
    </row>
    <row r="83" spans="2:13" ht="14.25" hidden="1" outlineLevel="1" x14ac:dyDescent="0.2">
      <c r="B83" s="34" t="s">
        <v>33</v>
      </c>
      <c r="C83" s="34">
        <v>5</v>
      </c>
      <c r="D83" s="11" t="s">
        <v>11</v>
      </c>
      <c r="E83" s="12" t="s">
        <v>19</v>
      </c>
      <c r="F83" s="27">
        <v>2</v>
      </c>
      <c r="G83" s="36"/>
      <c r="H83" s="36"/>
      <c r="I83" s="36"/>
      <c r="J83" s="36"/>
      <c r="K83"/>
    </row>
    <row r="84" spans="2:13" ht="14.25" hidden="1" outlineLevel="1" x14ac:dyDescent="0.2">
      <c r="B84" s="34" t="s">
        <v>33</v>
      </c>
      <c r="C84" s="34">
        <v>6</v>
      </c>
      <c r="D84" s="11" t="s">
        <v>15</v>
      </c>
      <c r="E84" s="12" t="s">
        <v>3</v>
      </c>
      <c r="F84" s="27">
        <v>2</v>
      </c>
      <c r="G84" s="24"/>
      <c r="H84" s="24"/>
      <c r="I84" s="24"/>
      <c r="J84" s="24"/>
      <c r="K84"/>
    </row>
    <row r="85" spans="2:13" ht="14.25" hidden="1" outlineLevel="1" x14ac:dyDescent="0.2">
      <c r="B85" s="34" t="s">
        <v>33</v>
      </c>
      <c r="C85" s="34">
        <v>7</v>
      </c>
      <c r="D85" s="11" t="s">
        <v>13</v>
      </c>
      <c r="E85" s="12" t="s">
        <v>19</v>
      </c>
      <c r="F85" s="27">
        <v>2</v>
      </c>
      <c r="G85" s="36"/>
      <c r="H85" s="36"/>
      <c r="I85" s="36"/>
      <c r="J85" s="36"/>
      <c r="K85"/>
    </row>
    <row r="86" spans="2:13" collapsed="1" x14ac:dyDescent="0.2">
      <c r="B86" s="34" t="s">
        <v>33</v>
      </c>
      <c r="C86" s="34">
        <v>8</v>
      </c>
      <c r="D86" s="11" t="s">
        <v>18</v>
      </c>
      <c r="E86" s="12" t="s">
        <v>19</v>
      </c>
      <c r="F86" s="27">
        <v>2</v>
      </c>
      <c r="G86" s="35">
        <v>83.469001099596966</v>
      </c>
      <c r="H86" s="35">
        <v>86</v>
      </c>
      <c r="I86" s="35">
        <v>85.95</v>
      </c>
      <c r="J86" s="35">
        <f>I86+(I86-H86)</f>
        <v>85.9</v>
      </c>
      <c r="K86" s="65">
        <f t="array" ref="K86">SUM(IF(TRANSPOSE($E$18:$E$21),$G86:$J86))/SUM(IF($E$18:$E$21,1))</f>
        <v>85.329750274899254</v>
      </c>
      <c r="M86" s="65">
        <f>(K86-$K$201)/$K$202</f>
        <v>0.40577660072054667</v>
      </c>
    </row>
    <row r="87" spans="2:13" ht="14.25" hidden="1" outlineLevel="1" x14ac:dyDescent="0.2">
      <c r="B87" s="34" t="s">
        <v>25</v>
      </c>
      <c r="C87" s="34">
        <v>1</v>
      </c>
      <c r="D87" s="11" t="s">
        <v>2</v>
      </c>
      <c r="E87" s="12" t="s">
        <v>3</v>
      </c>
      <c r="F87" s="27">
        <v>2</v>
      </c>
      <c r="G87" s="14"/>
      <c r="H87" s="14"/>
      <c r="I87" s="14"/>
      <c r="J87" s="14"/>
      <c r="K87"/>
    </row>
    <row r="88" spans="2:13" ht="14.25" hidden="1" outlineLevel="1" x14ac:dyDescent="0.2">
      <c r="B88" s="34" t="s">
        <v>25</v>
      </c>
      <c r="C88" s="34">
        <v>2</v>
      </c>
      <c r="D88" s="11" t="s">
        <v>4</v>
      </c>
      <c r="E88" s="12" t="s">
        <v>3</v>
      </c>
      <c r="F88" s="27">
        <v>2</v>
      </c>
      <c r="G88" s="14"/>
      <c r="H88" s="14"/>
      <c r="I88" s="14"/>
      <c r="J88" s="14"/>
      <c r="K88"/>
    </row>
    <row r="89" spans="2:13" ht="14.25" hidden="1" outlineLevel="1" x14ac:dyDescent="0.2">
      <c r="B89" s="34" t="s">
        <v>25</v>
      </c>
      <c r="C89" s="34">
        <v>3</v>
      </c>
      <c r="D89" s="11" t="s">
        <v>5</v>
      </c>
      <c r="E89" s="12" t="s">
        <v>3</v>
      </c>
      <c r="F89" s="27">
        <v>2</v>
      </c>
      <c r="G89" s="14"/>
      <c r="H89" s="14"/>
      <c r="I89" s="14"/>
      <c r="J89" s="14"/>
      <c r="K89"/>
    </row>
    <row r="90" spans="2:13" ht="14.25" hidden="1" outlineLevel="1" x14ac:dyDescent="0.2">
      <c r="B90" s="34" t="s">
        <v>25</v>
      </c>
      <c r="C90" s="34">
        <v>4</v>
      </c>
      <c r="D90" s="11" t="s">
        <v>6</v>
      </c>
      <c r="E90" s="12" t="s">
        <v>3</v>
      </c>
      <c r="F90" s="27">
        <v>2</v>
      </c>
      <c r="G90" s="14"/>
      <c r="H90" s="14"/>
      <c r="I90" s="14"/>
      <c r="J90" s="14"/>
      <c r="K90"/>
    </row>
    <row r="91" spans="2:13" ht="14.25" hidden="1" outlineLevel="1" x14ac:dyDescent="0.2">
      <c r="B91" s="34" t="s">
        <v>25</v>
      </c>
      <c r="C91" s="34">
        <v>5</v>
      </c>
      <c r="D91" s="11" t="s">
        <v>11</v>
      </c>
      <c r="E91" s="12" t="s">
        <v>19</v>
      </c>
      <c r="F91" s="27">
        <v>2</v>
      </c>
      <c r="G91" s="36"/>
      <c r="H91" s="36"/>
      <c r="I91" s="36"/>
      <c r="J91" s="36"/>
      <c r="K91"/>
    </row>
    <row r="92" spans="2:13" ht="14.25" hidden="1" outlineLevel="1" x14ac:dyDescent="0.2">
      <c r="B92" s="34" t="s">
        <v>25</v>
      </c>
      <c r="C92" s="34">
        <v>6</v>
      </c>
      <c r="D92" s="11" t="s">
        <v>15</v>
      </c>
      <c r="E92" s="12" t="s">
        <v>3</v>
      </c>
      <c r="F92" s="27">
        <v>2</v>
      </c>
      <c r="G92" s="24"/>
      <c r="H92" s="24"/>
      <c r="I92" s="24"/>
      <c r="J92" s="24"/>
      <c r="K92"/>
    </row>
    <row r="93" spans="2:13" ht="14.25" hidden="1" outlineLevel="1" x14ac:dyDescent="0.2">
      <c r="B93" s="34" t="s">
        <v>25</v>
      </c>
      <c r="C93" s="34">
        <v>7</v>
      </c>
      <c r="D93" s="11" t="s">
        <v>13</v>
      </c>
      <c r="E93" s="12" t="s">
        <v>19</v>
      </c>
      <c r="F93" s="27">
        <v>2</v>
      </c>
      <c r="G93" s="36"/>
      <c r="H93" s="36"/>
      <c r="I93" s="36"/>
      <c r="J93" s="36"/>
      <c r="K93"/>
    </row>
    <row r="94" spans="2:13" collapsed="1" x14ac:dyDescent="0.2">
      <c r="B94" s="34" t="s">
        <v>25</v>
      </c>
      <c r="C94" s="34">
        <v>8</v>
      </c>
      <c r="D94" s="11" t="s">
        <v>18</v>
      </c>
      <c r="E94" s="12" t="s">
        <v>19</v>
      </c>
      <c r="F94" s="27">
        <v>2</v>
      </c>
      <c r="G94" s="35">
        <v>83.641738056722176</v>
      </c>
      <c r="H94" s="35">
        <v>87.5</v>
      </c>
      <c r="I94" s="35">
        <v>86.39</v>
      </c>
      <c r="J94" s="35">
        <f>I94+(I94-H94)</f>
        <v>85.28</v>
      </c>
      <c r="K94" s="65">
        <f t="array" ref="K94">SUM(IF(TRANSPOSE($E$18:$E$21),$G94:$J94))/SUM(IF($E$18:$E$21,1))</f>
        <v>85.702934514180555</v>
      </c>
      <c r="M94" s="65">
        <f>(K94-$K$201)/$K$202</f>
        <v>0.52266365675244975</v>
      </c>
    </row>
    <row r="95" spans="2:13" ht="14.25" hidden="1" outlineLevel="1" x14ac:dyDescent="0.2">
      <c r="B95" s="34" t="s">
        <v>36</v>
      </c>
      <c r="C95" s="34">
        <v>1</v>
      </c>
      <c r="D95" s="11" t="s">
        <v>2</v>
      </c>
      <c r="E95" s="12" t="s">
        <v>3</v>
      </c>
      <c r="F95" s="27">
        <v>2</v>
      </c>
      <c r="G95" s="14"/>
      <c r="H95" s="14"/>
      <c r="I95" s="14"/>
      <c r="J95" s="14"/>
      <c r="K95"/>
    </row>
    <row r="96" spans="2:13" ht="14.25" hidden="1" outlineLevel="1" x14ac:dyDescent="0.2">
      <c r="B96" s="34" t="s">
        <v>36</v>
      </c>
      <c r="C96" s="34">
        <v>2</v>
      </c>
      <c r="D96" s="11" t="s">
        <v>4</v>
      </c>
      <c r="E96" s="12" t="s">
        <v>3</v>
      </c>
      <c r="F96" s="27">
        <v>2</v>
      </c>
      <c r="G96" s="14"/>
      <c r="H96" s="14"/>
      <c r="I96" s="14"/>
      <c r="J96" s="14"/>
      <c r="K96"/>
    </row>
    <row r="97" spans="2:13" ht="14.25" hidden="1" outlineLevel="1" x14ac:dyDescent="0.2">
      <c r="B97" s="34" t="s">
        <v>36</v>
      </c>
      <c r="C97" s="34">
        <v>3</v>
      </c>
      <c r="D97" s="11" t="s">
        <v>5</v>
      </c>
      <c r="E97" s="12" t="s">
        <v>3</v>
      </c>
      <c r="F97" s="27">
        <v>2</v>
      </c>
      <c r="G97" s="14"/>
      <c r="H97" s="14"/>
      <c r="I97" s="14"/>
      <c r="J97" s="14"/>
      <c r="K97"/>
    </row>
    <row r="98" spans="2:13" ht="14.25" hidden="1" outlineLevel="1" x14ac:dyDescent="0.2">
      <c r="B98" s="34" t="s">
        <v>36</v>
      </c>
      <c r="C98" s="34">
        <v>4</v>
      </c>
      <c r="D98" s="11" t="s">
        <v>6</v>
      </c>
      <c r="E98" s="12" t="s">
        <v>3</v>
      </c>
      <c r="F98" s="27">
        <v>2</v>
      </c>
      <c r="G98" s="14"/>
      <c r="H98" s="14"/>
      <c r="I98" s="14"/>
      <c r="J98" s="14"/>
      <c r="K98"/>
    </row>
    <row r="99" spans="2:13" ht="14.25" hidden="1" outlineLevel="1" x14ac:dyDescent="0.2">
      <c r="B99" s="34" t="s">
        <v>36</v>
      </c>
      <c r="C99" s="34">
        <v>5</v>
      </c>
      <c r="D99" s="11" t="s">
        <v>11</v>
      </c>
      <c r="E99" s="12" t="s">
        <v>19</v>
      </c>
      <c r="F99" s="27">
        <v>2</v>
      </c>
      <c r="G99" s="36"/>
      <c r="H99" s="36"/>
      <c r="I99" s="36"/>
      <c r="J99" s="36"/>
      <c r="K99"/>
    </row>
    <row r="100" spans="2:13" ht="14.25" hidden="1" outlineLevel="1" x14ac:dyDescent="0.2">
      <c r="B100" s="34" t="s">
        <v>36</v>
      </c>
      <c r="C100" s="34">
        <v>6</v>
      </c>
      <c r="D100" s="11" t="s">
        <v>15</v>
      </c>
      <c r="E100" s="12" t="s">
        <v>3</v>
      </c>
      <c r="F100" s="27">
        <v>2</v>
      </c>
      <c r="G100" s="24"/>
      <c r="H100" s="24"/>
      <c r="I100" s="24"/>
      <c r="J100" s="24"/>
      <c r="K100"/>
    </row>
    <row r="101" spans="2:13" ht="14.25" hidden="1" outlineLevel="1" x14ac:dyDescent="0.2">
      <c r="B101" s="34" t="s">
        <v>36</v>
      </c>
      <c r="C101" s="34">
        <v>7</v>
      </c>
      <c r="D101" s="11" t="s">
        <v>13</v>
      </c>
      <c r="E101" s="12" t="s">
        <v>19</v>
      </c>
      <c r="F101" s="27">
        <v>2</v>
      </c>
      <c r="G101" s="36"/>
      <c r="H101" s="36"/>
      <c r="I101" s="36"/>
      <c r="J101" s="36"/>
      <c r="K101"/>
    </row>
    <row r="102" spans="2:13" collapsed="1" x14ac:dyDescent="0.2">
      <c r="B102" s="34" t="s">
        <v>36</v>
      </c>
      <c r="C102" s="34">
        <v>8</v>
      </c>
      <c r="D102" s="11" t="s">
        <v>18</v>
      </c>
      <c r="E102" s="12" t="s">
        <v>19</v>
      </c>
      <c r="F102" s="27">
        <v>2</v>
      </c>
      <c r="G102" s="35">
        <v>89.531072995008543</v>
      </c>
      <c r="H102" s="35">
        <v>87.721999999999994</v>
      </c>
      <c r="I102" s="35">
        <v>87.85</v>
      </c>
      <c r="J102" s="35">
        <f>I102+(I102-H102)</f>
        <v>87.977999999999994</v>
      </c>
      <c r="K102" s="65">
        <f t="array" ref="K102">SUM(IF(TRANSPOSE($E$18:$E$21),$G102:$J102))/SUM(IF($E$18:$E$21,1))</f>
        <v>88.270268248752146</v>
      </c>
      <c r="M102" s="65">
        <f>(K102-$K$201)/$K$202</f>
        <v>1.3267921554891353</v>
      </c>
    </row>
    <row r="103" spans="2:13" ht="14.25" hidden="1" outlineLevel="1" x14ac:dyDescent="0.2">
      <c r="B103" s="34" t="s">
        <v>137</v>
      </c>
      <c r="C103" s="34">
        <v>1</v>
      </c>
      <c r="D103" s="11" t="s">
        <v>2</v>
      </c>
      <c r="E103" s="12" t="s">
        <v>3</v>
      </c>
      <c r="F103" s="27">
        <v>2</v>
      </c>
      <c r="G103" s="14"/>
      <c r="H103" s="14"/>
      <c r="I103" s="14"/>
      <c r="J103" s="14"/>
      <c r="K103"/>
    </row>
    <row r="104" spans="2:13" ht="14.25" hidden="1" outlineLevel="1" x14ac:dyDescent="0.2">
      <c r="B104" s="34" t="s">
        <v>137</v>
      </c>
      <c r="C104" s="34">
        <v>2</v>
      </c>
      <c r="D104" s="11" t="s">
        <v>4</v>
      </c>
      <c r="E104" s="12" t="s">
        <v>3</v>
      </c>
      <c r="F104" s="27">
        <v>2</v>
      </c>
      <c r="G104" s="14"/>
      <c r="H104" s="14"/>
      <c r="I104" s="14"/>
      <c r="J104" s="14"/>
      <c r="K104"/>
    </row>
    <row r="105" spans="2:13" ht="14.25" hidden="1" outlineLevel="1" x14ac:dyDescent="0.2">
      <c r="B105" s="34" t="s">
        <v>137</v>
      </c>
      <c r="C105" s="34">
        <v>3</v>
      </c>
      <c r="D105" s="11" t="s">
        <v>5</v>
      </c>
      <c r="E105" s="12" t="s">
        <v>3</v>
      </c>
      <c r="F105" s="27">
        <v>2</v>
      </c>
      <c r="G105" s="14"/>
      <c r="H105" s="14"/>
      <c r="I105" s="14"/>
      <c r="J105" s="14"/>
      <c r="K105"/>
    </row>
    <row r="106" spans="2:13" ht="14.25" hidden="1" outlineLevel="1" x14ac:dyDescent="0.2">
      <c r="B106" s="34" t="s">
        <v>137</v>
      </c>
      <c r="C106" s="34">
        <v>4</v>
      </c>
      <c r="D106" s="11" t="s">
        <v>6</v>
      </c>
      <c r="E106" s="12" t="s">
        <v>3</v>
      </c>
      <c r="F106" s="27">
        <v>2</v>
      </c>
      <c r="G106" s="14"/>
      <c r="H106" s="14"/>
      <c r="I106" s="14"/>
      <c r="J106" s="14"/>
      <c r="K106"/>
    </row>
    <row r="107" spans="2:13" ht="14.25" hidden="1" outlineLevel="1" x14ac:dyDescent="0.2">
      <c r="B107" s="34" t="s">
        <v>137</v>
      </c>
      <c r="C107" s="34">
        <v>5</v>
      </c>
      <c r="D107" s="11" t="s">
        <v>11</v>
      </c>
      <c r="E107" s="12" t="s">
        <v>19</v>
      </c>
      <c r="F107" s="27">
        <v>2</v>
      </c>
      <c r="G107" s="36"/>
      <c r="H107" s="36"/>
      <c r="I107" s="36"/>
      <c r="J107" s="36"/>
      <c r="K107"/>
    </row>
    <row r="108" spans="2:13" ht="14.25" hidden="1" outlineLevel="1" x14ac:dyDescent="0.2">
      <c r="B108" s="34" t="s">
        <v>137</v>
      </c>
      <c r="C108" s="34">
        <v>6</v>
      </c>
      <c r="D108" s="11" t="s">
        <v>15</v>
      </c>
      <c r="E108" s="12" t="s">
        <v>3</v>
      </c>
      <c r="F108" s="27">
        <v>2</v>
      </c>
      <c r="G108" s="24"/>
      <c r="H108" s="24"/>
      <c r="I108" s="24"/>
      <c r="J108" s="24"/>
      <c r="K108"/>
    </row>
    <row r="109" spans="2:13" ht="14.25" hidden="1" outlineLevel="1" x14ac:dyDescent="0.2">
      <c r="B109" s="34" t="s">
        <v>137</v>
      </c>
      <c r="C109" s="34">
        <v>7</v>
      </c>
      <c r="D109" s="11" t="s">
        <v>13</v>
      </c>
      <c r="E109" s="12" t="s">
        <v>19</v>
      </c>
      <c r="F109" s="27">
        <v>2</v>
      </c>
      <c r="G109" s="36"/>
      <c r="H109" s="36"/>
      <c r="I109" s="36"/>
      <c r="J109" s="36"/>
      <c r="K109"/>
    </row>
    <row r="110" spans="2:13" collapsed="1" x14ac:dyDescent="0.2">
      <c r="B110" s="34" t="s">
        <v>137</v>
      </c>
      <c r="C110" s="34">
        <v>8</v>
      </c>
      <c r="D110" s="11" t="s">
        <v>18</v>
      </c>
      <c r="E110" s="12" t="s">
        <v>19</v>
      </c>
      <c r="F110" s="27">
        <v>2</v>
      </c>
      <c r="G110" s="35">
        <v>86.221156896123318</v>
      </c>
      <c r="H110" s="35">
        <v>86.5</v>
      </c>
      <c r="I110" s="35">
        <v>87.6</v>
      </c>
      <c r="J110" s="35">
        <f>I110+(I110-H110)</f>
        <v>88.699999999999989</v>
      </c>
      <c r="K110" s="65">
        <f t="array" ref="K110">SUM(IF(TRANSPOSE($E$18:$E$21),$G110:$J110))/SUM(IF($E$18:$E$21,1))</f>
        <v>87.255289224030818</v>
      </c>
      <c r="M110" s="65">
        <f>(K110-$K$201)/$K$202</f>
        <v>1.0088850799859264</v>
      </c>
    </row>
    <row r="111" spans="2:13" ht="14.25" hidden="1" outlineLevel="1" x14ac:dyDescent="0.2">
      <c r="B111" s="34" t="s">
        <v>34</v>
      </c>
      <c r="C111" s="34">
        <v>1</v>
      </c>
      <c r="D111" s="11" t="s">
        <v>2</v>
      </c>
      <c r="E111" s="12" t="s">
        <v>3</v>
      </c>
      <c r="F111" s="27">
        <v>2</v>
      </c>
      <c r="G111" s="14"/>
      <c r="H111" s="14"/>
      <c r="I111" s="14"/>
      <c r="J111" s="14"/>
      <c r="K111"/>
    </row>
    <row r="112" spans="2:13" ht="14.25" hidden="1" outlineLevel="1" x14ac:dyDescent="0.2">
      <c r="B112" s="34" t="s">
        <v>34</v>
      </c>
      <c r="C112" s="34">
        <v>2</v>
      </c>
      <c r="D112" s="11" t="s">
        <v>4</v>
      </c>
      <c r="E112" s="12" t="s">
        <v>3</v>
      </c>
      <c r="F112" s="27">
        <v>2</v>
      </c>
      <c r="G112" s="14"/>
      <c r="H112" s="14"/>
      <c r="I112" s="14"/>
      <c r="J112" s="14"/>
      <c r="K112"/>
    </row>
    <row r="113" spans="2:13" ht="14.25" hidden="1" outlineLevel="1" x14ac:dyDescent="0.2">
      <c r="B113" s="34" t="s">
        <v>34</v>
      </c>
      <c r="C113" s="34">
        <v>3</v>
      </c>
      <c r="D113" s="11" t="s">
        <v>5</v>
      </c>
      <c r="E113" s="12" t="s">
        <v>3</v>
      </c>
      <c r="F113" s="27">
        <v>2</v>
      </c>
      <c r="G113" s="14"/>
      <c r="H113" s="14"/>
      <c r="I113" s="14"/>
      <c r="J113" s="14"/>
      <c r="K113"/>
    </row>
    <row r="114" spans="2:13" ht="14.25" hidden="1" outlineLevel="1" x14ac:dyDescent="0.2">
      <c r="B114" s="34" t="s">
        <v>34</v>
      </c>
      <c r="C114" s="34">
        <v>4</v>
      </c>
      <c r="D114" s="11" t="s">
        <v>6</v>
      </c>
      <c r="E114" s="12" t="s">
        <v>3</v>
      </c>
      <c r="F114" s="27">
        <v>2</v>
      </c>
      <c r="G114" s="14"/>
      <c r="H114" s="14"/>
      <c r="I114" s="14"/>
      <c r="J114" s="14"/>
      <c r="K114"/>
    </row>
    <row r="115" spans="2:13" ht="14.25" hidden="1" outlineLevel="1" x14ac:dyDescent="0.2">
      <c r="B115" s="34" t="s">
        <v>34</v>
      </c>
      <c r="C115" s="34">
        <v>5</v>
      </c>
      <c r="D115" s="11" t="s">
        <v>11</v>
      </c>
      <c r="E115" s="12" t="s">
        <v>19</v>
      </c>
      <c r="F115" s="27">
        <v>2</v>
      </c>
      <c r="G115" s="36"/>
      <c r="H115" s="36"/>
      <c r="I115" s="36"/>
      <c r="J115" s="36"/>
      <c r="K115"/>
    </row>
    <row r="116" spans="2:13" ht="14.25" hidden="1" outlineLevel="1" x14ac:dyDescent="0.2">
      <c r="B116" s="34" t="s">
        <v>34</v>
      </c>
      <c r="C116" s="34">
        <v>6</v>
      </c>
      <c r="D116" s="11" t="s">
        <v>15</v>
      </c>
      <c r="E116" s="12" t="s">
        <v>3</v>
      </c>
      <c r="F116" s="27">
        <v>2</v>
      </c>
      <c r="G116" s="24"/>
      <c r="H116" s="24"/>
      <c r="I116" s="24"/>
      <c r="J116" s="24"/>
      <c r="K116"/>
    </row>
    <row r="117" spans="2:13" ht="14.25" hidden="1" outlineLevel="1" x14ac:dyDescent="0.2">
      <c r="B117" s="34" t="s">
        <v>34</v>
      </c>
      <c r="C117" s="34">
        <v>7</v>
      </c>
      <c r="D117" s="11" t="s">
        <v>13</v>
      </c>
      <c r="E117" s="12" t="s">
        <v>19</v>
      </c>
      <c r="F117" s="27">
        <v>2</v>
      </c>
      <c r="G117" s="36"/>
      <c r="H117" s="36"/>
      <c r="I117" s="36"/>
      <c r="J117" s="36"/>
      <c r="K117"/>
    </row>
    <row r="118" spans="2:13" collapsed="1" x14ac:dyDescent="0.2">
      <c r="B118" s="34" t="s">
        <v>34</v>
      </c>
      <c r="C118" s="34">
        <v>8</v>
      </c>
      <c r="D118" s="11" t="s">
        <v>18</v>
      </c>
      <c r="E118" s="12" t="s">
        <v>19</v>
      </c>
      <c r="F118" s="27">
        <v>2</v>
      </c>
      <c r="G118" s="35">
        <v>80.837500000000006</v>
      </c>
      <c r="H118" s="35">
        <v>79.620499999999993</v>
      </c>
      <c r="I118" s="35">
        <v>79.91</v>
      </c>
      <c r="J118" s="35">
        <f>I118+(I118-H118)</f>
        <v>80.1995</v>
      </c>
      <c r="K118" s="65">
        <f t="array" ref="K118">SUM(IF(TRANSPOSE($E$18:$E$21),$G118:$J118))/SUM(IF($E$18:$E$21,1))</f>
        <v>80.141874999999999</v>
      </c>
      <c r="M118" s="65">
        <f>(K118-$K$201)/$K$202</f>
        <v>-1.2191459016646138</v>
      </c>
    </row>
    <row r="119" spans="2:13" ht="14.25" hidden="1" outlineLevel="1" x14ac:dyDescent="0.2">
      <c r="B119" s="34" t="s">
        <v>32</v>
      </c>
      <c r="C119" s="34">
        <v>1</v>
      </c>
      <c r="D119" s="11" t="s">
        <v>2</v>
      </c>
      <c r="E119" s="12" t="s">
        <v>3</v>
      </c>
      <c r="F119" s="27">
        <v>2</v>
      </c>
      <c r="G119" s="14"/>
      <c r="H119" s="14"/>
      <c r="I119" s="14"/>
      <c r="J119" s="14"/>
      <c r="K119"/>
    </row>
    <row r="120" spans="2:13" ht="14.25" hidden="1" outlineLevel="1" x14ac:dyDescent="0.2">
      <c r="B120" s="34" t="s">
        <v>32</v>
      </c>
      <c r="C120" s="34">
        <v>2</v>
      </c>
      <c r="D120" s="11" t="s">
        <v>4</v>
      </c>
      <c r="E120" s="12" t="s">
        <v>3</v>
      </c>
      <c r="F120" s="27">
        <v>2</v>
      </c>
      <c r="G120" s="14"/>
      <c r="H120" s="14"/>
      <c r="I120" s="14"/>
      <c r="J120" s="14"/>
      <c r="K120"/>
    </row>
    <row r="121" spans="2:13" ht="14.25" hidden="1" outlineLevel="1" x14ac:dyDescent="0.2">
      <c r="B121" s="34" t="s">
        <v>32</v>
      </c>
      <c r="C121" s="34">
        <v>3</v>
      </c>
      <c r="D121" s="11" t="s">
        <v>5</v>
      </c>
      <c r="E121" s="12" t="s">
        <v>3</v>
      </c>
      <c r="F121" s="27">
        <v>2</v>
      </c>
      <c r="G121" s="14"/>
      <c r="H121" s="14"/>
      <c r="I121" s="14"/>
      <c r="J121" s="14"/>
      <c r="K121"/>
    </row>
    <row r="122" spans="2:13" ht="14.25" hidden="1" outlineLevel="1" x14ac:dyDescent="0.2">
      <c r="B122" s="34" t="s">
        <v>32</v>
      </c>
      <c r="C122" s="34">
        <v>4</v>
      </c>
      <c r="D122" s="11" t="s">
        <v>6</v>
      </c>
      <c r="E122" s="12" t="s">
        <v>3</v>
      </c>
      <c r="F122" s="27">
        <v>2</v>
      </c>
      <c r="G122" s="14"/>
      <c r="H122" s="14"/>
      <c r="I122" s="14"/>
      <c r="J122" s="14"/>
      <c r="K122"/>
    </row>
    <row r="123" spans="2:13" ht="14.25" hidden="1" outlineLevel="1" x14ac:dyDescent="0.2">
      <c r="B123" s="34" t="s">
        <v>32</v>
      </c>
      <c r="C123" s="34">
        <v>5</v>
      </c>
      <c r="D123" s="11" t="s">
        <v>11</v>
      </c>
      <c r="E123" s="12" t="s">
        <v>19</v>
      </c>
      <c r="F123" s="27">
        <v>2</v>
      </c>
      <c r="G123" s="36"/>
      <c r="H123" s="36"/>
      <c r="I123" s="36"/>
      <c r="J123" s="36"/>
      <c r="K123"/>
    </row>
    <row r="124" spans="2:13" ht="14.25" hidden="1" outlineLevel="1" x14ac:dyDescent="0.2">
      <c r="B124" s="34" t="s">
        <v>32</v>
      </c>
      <c r="C124" s="34">
        <v>6</v>
      </c>
      <c r="D124" s="11" t="s">
        <v>15</v>
      </c>
      <c r="E124" s="12" t="s">
        <v>3</v>
      </c>
      <c r="F124" s="27">
        <v>2</v>
      </c>
      <c r="G124" s="24"/>
      <c r="H124" s="24"/>
      <c r="I124" s="24"/>
      <c r="J124" s="24"/>
      <c r="K124"/>
    </row>
    <row r="125" spans="2:13" ht="14.25" hidden="1" outlineLevel="1" x14ac:dyDescent="0.2">
      <c r="B125" s="34" t="s">
        <v>32</v>
      </c>
      <c r="C125" s="34">
        <v>7</v>
      </c>
      <c r="D125" s="11" t="s">
        <v>13</v>
      </c>
      <c r="E125" s="12" t="s">
        <v>19</v>
      </c>
      <c r="F125" s="27">
        <v>2</v>
      </c>
      <c r="G125" s="36"/>
      <c r="H125" s="36"/>
      <c r="I125" s="36"/>
      <c r="J125" s="36"/>
      <c r="K125"/>
    </row>
    <row r="126" spans="2:13" collapsed="1" x14ac:dyDescent="0.2">
      <c r="B126" s="34" t="s">
        <v>32</v>
      </c>
      <c r="C126" s="34">
        <v>8</v>
      </c>
      <c r="D126" s="11" t="s">
        <v>18</v>
      </c>
      <c r="E126" s="12" t="s">
        <v>19</v>
      </c>
      <c r="F126" s="27">
        <v>2</v>
      </c>
      <c r="G126" s="35">
        <v>81.951991430253599</v>
      </c>
      <c r="H126" s="35">
        <v>84.5535</v>
      </c>
      <c r="I126" s="35">
        <v>85.79</v>
      </c>
      <c r="J126" s="35">
        <f>I126+(I126-H126)</f>
        <v>87.026500000000013</v>
      </c>
      <c r="K126" s="65">
        <f t="array" ref="K126">SUM(IF(TRANSPOSE($E$18:$E$21),$G126:$J126))/SUM(IF($E$18:$E$21,1))</f>
        <v>84.830497857563401</v>
      </c>
      <c r="M126" s="65">
        <f>(K126-$K$201)/$K$202</f>
        <v>0.24940304809789446</v>
      </c>
    </row>
    <row r="127" spans="2:13" ht="14.25" hidden="1" outlineLevel="1" x14ac:dyDescent="0.2">
      <c r="B127" s="34" t="s">
        <v>26</v>
      </c>
      <c r="C127" s="34">
        <v>1</v>
      </c>
      <c r="D127" s="11" t="s">
        <v>2</v>
      </c>
      <c r="E127" s="12" t="s">
        <v>3</v>
      </c>
      <c r="F127" s="27">
        <v>2</v>
      </c>
      <c r="G127" s="14"/>
      <c r="H127" s="14"/>
      <c r="I127" s="14"/>
      <c r="J127" s="14"/>
      <c r="K127"/>
    </row>
    <row r="128" spans="2:13" ht="14.25" hidden="1" outlineLevel="1" x14ac:dyDescent="0.2">
      <c r="B128" s="34" t="s">
        <v>26</v>
      </c>
      <c r="C128" s="34">
        <v>2</v>
      </c>
      <c r="D128" s="11" t="s">
        <v>4</v>
      </c>
      <c r="E128" s="12" t="s">
        <v>3</v>
      </c>
      <c r="F128" s="27">
        <v>2</v>
      </c>
      <c r="G128" s="14"/>
      <c r="H128" s="14"/>
      <c r="I128" s="14"/>
      <c r="J128" s="14"/>
      <c r="K128"/>
    </row>
    <row r="129" spans="2:13" ht="14.25" hidden="1" outlineLevel="1" x14ac:dyDescent="0.2">
      <c r="B129" s="34" t="s">
        <v>26</v>
      </c>
      <c r="C129" s="34">
        <v>3</v>
      </c>
      <c r="D129" s="11" t="s">
        <v>5</v>
      </c>
      <c r="E129" s="12" t="s">
        <v>3</v>
      </c>
      <c r="F129" s="27">
        <v>2</v>
      </c>
      <c r="G129" s="14"/>
      <c r="H129" s="14"/>
      <c r="I129" s="14"/>
      <c r="J129" s="14"/>
      <c r="K129"/>
    </row>
    <row r="130" spans="2:13" ht="14.25" hidden="1" outlineLevel="1" x14ac:dyDescent="0.2">
      <c r="B130" s="34" t="s">
        <v>26</v>
      </c>
      <c r="C130" s="34">
        <v>4</v>
      </c>
      <c r="D130" s="11" t="s">
        <v>6</v>
      </c>
      <c r="E130" s="12" t="s">
        <v>3</v>
      </c>
      <c r="F130" s="27">
        <v>2</v>
      </c>
      <c r="G130" s="14"/>
      <c r="H130" s="14"/>
      <c r="I130" s="14"/>
      <c r="J130" s="14"/>
      <c r="K130"/>
    </row>
    <row r="131" spans="2:13" ht="14.25" hidden="1" outlineLevel="1" x14ac:dyDescent="0.2">
      <c r="B131" s="34" t="s">
        <v>26</v>
      </c>
      <c r="C131" s="34">
        <v>5</v>
      </c>
      <c r="D131" s="11" t="s">
        <v>11</v>
      </c>
      <c r="E131" s="12" t="s">
        <v>19</v>
      </c>
      <c r="F131" s="27">
        <v>2</v>
      </c>
      <c r="G131" s="36"/>
      <c r="H131" s="36"/>
      <c r="I131" s="36"/>
      <c r="J131" s="36"/>
      <c r="K131"/>
    </row>
    <row r="132" spans="2:13" ht="14.25" hidden="1" outlineLevel="1" x14ac:dyDescent="0.2">
      <c r="B132" s="34" t="s">
        <v>26</v>
      </c>
      <c r="C132" s="34">
        <v>6</v>
      </c>
      <c r="D132" s="11" t="s">
        <v>15</v>
      </c>
      <c r="E132" s="12" t="s">
        <v>3</v>
      </c>
      <c r="F132" s="27">
        <v>2</v>
      </c>
      <c r="G132" s="24"/>
      <c r="H132" s="24"/>
      <c r="I132" s="24"/>
      <c r="J132" s="24"/>
      <c r="K132"/>
    </row>
    <row r="133" spans="2:13" ht="14.25" hidden="1" outlineLevel="1" x14ac:dyDescent="0.2">
      <c r="B133" s="34" t="s">
        <v>26</v>
      </c>
      <c r="C133" s="34">
        <v>7</v>
      </c>
      <c r="D133" s="11" t="s">
        <v>13</v>
      </c>
      <c r="E133" s="12" t="s">
        <v>19</v>
      </c>
      <c r="F133" s="27">
        <v>2</v>
      </c>
      <c r="G133" s="36"/>
      <c r="H133" s="36"/>
      <c r="I133" s="36"/>
      <c r="J133" s="36"/>
      <c r="K133"/>
    </row>
    <row r="134" spans="2:13" collapsed="1" x14ac:dyDescent="0.2">
      <c r="B134" s="34" t="s">
        <v>26</v>
      </c>
      <c r="C134" s="34">
        <v>8</v>
      </c>
      <c r="D134" s="11" t="s">
        <v>18</v>
      </c>
      <c r="E134" s="12" t="s">
        <v>19</v>
      </c>
      <c r="F134" s="27">
        <v>2</v>
      </c>
      <c r="G134" s="35">
        <v>72.7184880475412</v>
      </c>
      <c r="H134" s="35">
        <v>78.139375000000001</v>
      </c>
      <c r="I134" s="35">
        <v>79.33</v>
      </c>
      <c r="J134" s="35">
        <f>I134+(I134-H134)</f>
        <v>80.520624999999995</v>
      </c>
      <c r="K134" s="65">
        <f t="array" ref="K134">SUM(IF(TRANSPOSE($E$18:$E$21),$G134:$J134))/SUM(IF($E$18:$E$21,1))</f>
        <v>77.677122011885302</v>
      </c>
      <c r="M134" s="65">
        <f>(K134-$K$201)/$K$202</f>
        <v>-1.9911445294239154</v>
      </c>
    </row>
    <row r="135" spans="2:13" ht="14.25" hidden="1" outlineLevel="1" x14ac:dyDescent="0.2">
      <c r="B135" s="34" t="s">
        <v>35</v>
      </c>
      <c r="C135" s="34">
        <v>1</v>
      </c>
      <c r="D135" s="11" t="s">
        <v>2</v>
      </c>
      <c r="E135" s="12" t="s">
        <v>3</v>
      </c>
      <c r="F135" s="27">
        <v>2</v>
      </c>
      <c r="G135" s="14"/>
      <c r="H135" s="14"/>
      <c r="I135" s="14"/>
      <c r="J135" s="14"/>
      <c r="K135"/>
    </row>
    <row r="136" spans="2:13" ht="14.25" hidden="1" outlineLevel="1" x14ac:dyDescent="0.2">
      <c r="B136" s="34" t="s">
        <v>35</v>
      </c>
      <c r="C136" s="34">
        <v>2</v>
      </c>
      <c r="D136" s="11" t="s">
        <v>4</v>
      </c>
      <c r="E136" s="12" t="s">
        <v>3</v>
      </c>
      <c r="F136" s="27">
        <v>2</v>
      </c>
      <c r="G136" s="14"/>
      <c r="H136" s="14"/>
      <c r="I136" s="14"/>
      <c r="J136" s="14"/>
      <c r="K136"/>
    </row>
    <row r="137" spans="2:13" ht="14.25" hidden="1" outlineLevel="1" x14ac:dyDescent="0.2">
      <c r="B137" s="34" t="s">
        <v>35</v>
      </c>
      <c r="C137" s="34">
        <v>3</v>
      </c>
      <c r="D137" s="11" t="s">
        <v>5</v>
      </c>
      <c r="E137" s="12" t="s">
        <v>3</v>
      </c>
      <c r="F137" s="27">
        <v>2</v>
      </c>
      <c r="G137" s="14"/>
      <c r="H137" s="14"/>
      <c r="I137" s="14"/>
      <c r="J137" s="14"/>
      <c r="K137"/>
    </row>
    <row r="138" spans="2:13" ht="14.25" hidden="1" outlineLevel="1" x14ac:dyDescent="0.2">
      <c r="B138" s="34" t="s">
        <v>35</v>
      </c>
      <c r="C138" s="34">
        <v>4</v>
      </c>
      <c r="D138" s="11" t="s">
        <v>6</v>
      </c>
      <c r="E138" s="12" t="s">
        <v>3</v>
      </c>
      <c r="F138" s="27">
        <v>2</v>
      </c>
      <c r="G138" s="14"/>
      <c r="H138" s="14"/>
      <c r="I138" s="14"/>
      <c r="J138" s="14"/>
      <c r="K138"/>
    </row>
    <row r="139" spans="2:13" ht="14.25" hidden="1" outlineLevel="1" x14ac:dyDescent="0.2">
      <c r="B139" s="34" t="s">
        <v>35</v>
      </c>
      <c r="C139" s="34">
        <v>5</v>
      </c>
      <c r="D139" s="11" t="s">
        <v>11</v>
      </c>
      <c r="E139" s="12" t="s">
        <v>19</v>
      </c>
      <c r="F139" s="27">
        <v>2</v>
      </c>
      <c r="G139" s="36"/>
      <c r="H139" s="36"/>
      <c r="I139" s="36"/>
      <c r="J139" s="36"/>
      <c r="K139"/>
    </row>
    <row r="140" spans="2:13" ht="14.25" hidden="1" outlineLevel="1" x14ac:dyDescent="0.2">
      <c r="B140" s="34" t="s">
        <v>35</v>
      </c>
      <c r="C140" s="34">
        <v>6</v>
      </c>
      <c r="D140" s="11" t="s">
        <v>15</v>
      </c>
      <c r="E140" s="12" t="s">
        <v>3</v>
      </c>
      <c r="F140" s="27">
        <v>2</v>
      </c>
      <c r="G140" s="24"/>
      <c r="H140" s="24"/>
      <c r="I140" s="24"/>
      <c r="J140" s="24"/>
      <c r="K140"/>
    </row>
    <row r="141" spans="2:13" ht="14.25" hidden="1" outlineLevel="1" x14ac:dyDescent="0.2">
      <c r="B141" s="34" t="s">
        <v>35</v>
      </c>
      <c r="C141" s="34">
        <v>7</v>
      </c>
      <c r="D141" s="11" t="s">
        <v>13</v>
      </c>
      <c r="E141" s="12" t="s">
        <v>19</v>
      </c>
      <c r="F141" s="27">
        <v>2</v>
      </c>
      <c r="G141" s="36"/>
      <c r="H141" s="36"/>
      <c r="I141" s="36"/>
      <c r="J141" s="36"/>
      <c r="K141"/>
    </row>
    <row r="142" spans="2:13" collapsed="1" x14ac:dyDescent="0.2">
      <c r="B142" s="34" t="s">
        <v>35</v>
      </c>
      <c r="C142" s="34">
        <v>8</v>
      </c>
      <c r="D142" s="11" t="s">
        <v>18</v>
      </c>
      <c r="E142" s="12" t="s">
        <v>19</v>
      </c>
      <c r="F142" s="27">
        <v>2</v>
      </c>
      <c r="G142" s="35">
        <v>86.287499999999994</v>
      </c>
      <c r="H142" s="35">
        <v>84.44</v>
      </c>
      <c r="I142" s="35">
        <v>86.910000000000011</v>
      </c>
      <c r="J142" s="35">
        <f>I142+(I142-H142)</f>
        <v>89.380000000000024</v>
      </c>
      <c r="K142" s="65">
        <f t="array" ref="K142">SUM(IF(TRANSPOSE($E$18:$E$21),$G142:$J142))/SUM(IF($E$18:$E$21,1))</f>
        <v>86.75437500000001</v>
      </c>
      <c r="M142" s="65">
        <f>(K142-$K$201)/$K$202</f>
        <v>0.85199102389120507</v>
      </c>
    </row>
    <row r="143" spans="2:13" ht="14.25" hidden="1" outlineLevel="1" x14ac:dyDescent="0.2">
      <c r="B143" s="34" t="s">
        <v>27</v>
      </c>
      <c r="C143" s="34">
        <v>1</v>
      </c>
      <c r="D143" s="11" t="s">
        <v>2</v>
      </c>
      <c r="E143" s="12" t="s">
        <v>3</v>
      </c>
      <c r="F143" s="27">
        <v>2</v>
      </c>
      <c r="G143" s="14"/>
      <c r="H143" s="14"/>
      <c r="I143" s="14"/>
      <c r="J143" s="14"/>
      <c r="K143"/>
    </row>
    <row r="144" spans="2:13" ht="14.25" hidden="1" outlineLevel="1" x14ac:dyDescent="0.2">
      <c r="B144" s="34" t="s">
        <v>27</v>
      </c>
      <c r="C144" s="34">
        <v>2</v>
      </c>
      <c r="D144" s="11" t="s">
        <v>4</v>
      </c>
      <c r="E144" s="12" t="s">
        <v>3</v>
      </c>
      <c r="F144" s="27">
        <v>2</v>
      </c>
      <c r="G144" s="14"/>
      <c r="H144" s="14"/>
      <c r="I144" s="14"/>
      <c r="J144" s="14"/>
      <c r="K144"/>
    </row>
    <row r="145" spans="2:13" ht="14.25" hidden="1" outlineLevel="1" x14ac:dyDescent="0.2">
      <c r="B145" s="34" t="s">
        <v>27</v>
      </c>
      <c r="C145" s="34">
        <v>3</v>
      </c>
      <c r="D145" s="11" t="s">
        <v>5</v>
      </c>
      <c r="E145" s="12" t="s">
        <v>3</v>
      </c>
      <c r="F145" s="27">
        <v>2</v>
      </c>
      <c r="G145" s="14"/>
      <c r="H145" s="14"/>
      <c r="I145" s="14"/>
      <c r="J145" s="14"/>
      <c r="K145"/>
    </row>
    <row r="146" spans="2:13" ht="14.25" hidden="1" outlineLevel="1" x14ac:dyDescent="0.2">
      <c r="B146" s="34" t="s">
        <v>27</v>
      </c>
      <c r="C146" s="34">
        <v>4</v>
      </c>
      <c r="D146" s="11" t="s">
        <v>6</v>
      </c>
      <c r="E146" s="12" t="s">
        <v>3</v>
      </c>
      <c r="F146" s="27">
        <v>2</v>
      </c>
      <c r="G146" s="14"/>
      <c r="H146" s="14"/>
      <c r="I146" s="14"/>
      <c r="J146" s="14"/>
      <c r="K146"/>
    </row>
    <row r="147" spans="2:13" ht="14.25" hidden="1" outlineLevel="1" x14ac:dyDescent="0.2">
      <c r="B147" s="34" t="s">
        <v>27</v>
      </c>
      <c r="C147" s="34">
        <v>5</v>
      </c>
      <c r="D147" s="11" t="s">
        <v>11</v>
      </c>
      <c r="E147" s="12" t="s">
        <v>19</v>
      </c>
      <c r="F147" s="27">
        <v>2</v>
      </c>
      <c r="G147" s="36"/>
      <c r="H147" s="36"/>
      <c r="I147" s="36"/>
      <c r="J147" s="36"/>
      <c r="K147"/>
    </row>
    <row r="148" spans="2:13" ht="14.25" hidden="1" outlineLevel="1" x14ac:dyDescent="0.2">
      <c r="B148" s="34" t="s">
        <v>27</v>
      </c>
      <c r="C148" s="34">
        <v>6</v>
      </c>
      <c r="D148" s="11" t="s">
        <v>15</v>
      </c>
      <c r="E148" s="12" t="s">
        <v>3</v>
      </c>
      <c r="F148" s="27">
        <v>2</v>
      </c>
      <c r="G148" s="24"/>
      <c r="H148" s="24"/>
      <c r="I148" s="24"/>
      <c r="J148" s="24"/>
      <c r="K148"/>
    </row>
    <row r="149" spans="2:13" ht="14.25" hidden="1" outlineLevel="1" x14ac:dyDescent="0.2">
      <c r="B149" s="34" t="s">
        <v>27</v>
      </c>
      <c r="C149" s="34">
        <v>7</v>
      </c>
      <c r="D149" s="11" t="s">
        <v>13</v>
      </c>
      <c r="E149" s="12" t="s">
        <v>19</v>
      </c>
      <c r="F149" s="27">
        <v>2</v>
      </c>
      <c r="G149" s="36"/>
      <c r="H149" s="36"/>
      <c r="I149" s="36"/>
      <c r="J149" s="36"/>
      <c r="K149"/>
    </row>
    <row r="150" spans="2:13" collapsed="1" x14ac:dyDescent="0.2">
      <c r="B150" s="34" t="s">
        <v>27</v>
      </c>
      <c r="C150" s="34">
        <v>8</v>
      </c>
      <c r="D150" s="11" t="s">
        <v>18</v>
      </c>
      <c r="E150" s="12" t="s">
        <v>19</v>
      </c>
      <c r="F150" s="27">
        <v>2</v>
      </c>
      <c r="G150" s="35">
        <v>83.731753659716659</v>
      </c>
      <c r="H150" s="35">
        <v>83.6</v>
      </c>
      <c r="I150" s="35">
        <v>83.71</v>
      </c>
      <c r="J150" s="35">
        <f>I150+(I150-H150)</f>
        <v>83.82</v>
      </c>
      <c r="K150" s="65">
        <f t="array" ref="K150">SUM(IF(TRANSPOSE($E$18:$E$21),$G150:$J150))/SUM(IF($E$18:$E$21,1))</f>
        <v>83.715438414929153</v>
      </c>
      <c r="M150" s="65">
        <f>(K150-$K$201)/$K$202</f>
        <v>-9.985075694248019E-2</v>
      </c>
    </row>
    <row r="151" spans="2:13" ht="14.25" hidden="1" outlineLevel="1" x14ac:dyDescent="0.2">
      <c r="B151" s="34" t="s">
        <v>28</v>
      </c>
      <c r="C151" s="34">
        <v>1</v>
      </c>
      <c r="D151" s="11" t="s">
        <v>2</v>
      </c>
      <c r="E151" s="12" t="s">
        <v>3</v>
      </c>
      <c r="F151" s="27">
        <v>2</v>
      </c>
      <c r="G151" s="14"/>
      <c r="H151" s="14"/>
      <c r="I151" s="14"/>
      <c r="J151" s="14"/>
      <c r="K151"/>
    </row>
    <row r="152" spans="2:13" ht="14.25" hidden="1" outlineLevel="1" x14ac:dyDescent="0.2">
      <c r="B152" s="34" t="s">
        <v>28</v>
      </c>
      <c r="C152" s="34">
        <v>2</v>
      </c>
      <c r="D152" s="11" t="s">
        <v>4</v>
      </c>
      <c r="E152" s="12" t="s">
        <v>3</v>
      </c>
      <c r="F152" s="27">
        <v>2</v>
      </c>
      <c r="G152" s="14"/>
      <c r="H152" s="14"/>
      <c r="I152" s="14"/>
      <c r="J152" s="14"/>
      <c r="K152"/>
    </row>
    <row r="153" spans="2:13" ht="14.25" hidden="1" outlineLevel="1" x14ac:dyDescent="0.2">
      <c r="B153" s="34" t="s">
        <v>28</v>
      </c>
      <c r="C153" s="34">
        <v>3</v>
      </c>
      <c r="D153" s="11" t="s">
        <v>5</v>
      </c>
      <c r="E153" s="12" t="s">
        <v>3</v>
      </c>
      <c r="F153" s="27">
        <v>2</v>
      </c>
      <c r="G153" s="14"/>
      <c r="H153" s="14"/>
      <c r="I153" s="14"/>
      <c r="J153" s="14"/>
      <c r="K153"/>
    </row>
    <row r="154" spans="2:13" ht="14.25" hidden="1" outlineLevel="1" x14ac:dyDescent="0.2">
      <c r="B154" s="34" t="s">
        <v>28</v>
      </c>
      <c r="C154" s="34">
        <v>4</v>
      </c>
      <c r="D154" s="11" t="s">
        <v>6</v>
      </c>
      <c r="E154" s="12" t="s">
        <v>3</v>
      </c>
      <c r="F154" s="27">
        <v>2</v>
      </c>
      <c r="G154" s="14"/>
      <c r="H154" s="14"/>
      <c r="I154" s="14"/>
      <c r="J154" s="14"/>
      <c r="K154"/>
    </row>
    <row r="155" spans="2:13" ht="14.25" hidden="1" outlineLevel="1" x14ac:dyDescent="0.2">
      <c r="B155" s="34" t="s">
        <v>28</v>
      </c>
      <c r="C155" s="34">
        <v>5</v>
      </c>
      <c r="D155" s="11" t="s">
        <v>11</v>
      </c>
      <c r="E155" s="12" t="s">
        <v>19</v>
      </c>
      <c r="F155" s="27">
        <v>2</v>
      </c>
      <c r="G155" s="36"/>
      <c r="H155" s="36"/>
      <c r="I155" s="36"/>
      <c r="J155" s="36"/>
      <c r="K155"/>
    </row>
    <row r="156" spans="2:13" ht="14.25" hidden="1" outlineLevel="1" x14ac:dyDescent="0.2">
      <c r="B156" s="34" t="s">
        <v>28</v>
      </c>
      <c r="C156" s="34">
        <v>6</v>
      </c>
      <c r="D156" s="11" t="s">
        <v>15</v>
      </c>
      <c r="E156" s="12" t="s">
        <v>3</v>
      </c>
      <c r="F156" s="27">
        <v>2</v>
      </c>
      <c r="G156" s="24"/>
      <c r="H156" s="24"/>
      <c r="I156" s="24"/>
      <c r="J156" s="24"/>
      <c r="K156"/>
    </row>
    <row r="157" spans="2:13" ht="14.25" hidden="1" outlineLevel="1" x14ac:dyDescent="0.2">
      <c r="B157" s="34" t="s">
        <v>28</v>
      </c>
      <c r="C157" s="34">
        <v>7</v>
      </c>
      <c r="D157" s="11" t="s">
        <v>13</v>
      </c>
      <c r="E157" s="12" t="s">
        <v>19</v>
      </c>
      <c r="F157" s="27">
        <v>2</v>
      </c>
      <c r="G157" s="36"/>
      <c r="H157" s="36"/>
      <c r="I157" s="36"/>
      <c r="J157" s="36"/>
      <c r="K157"/>
    </row>
    <row r="158" spans="2:13" collapsed="1" x14ac:dyDescent="0.2">
      <c r="B158" s="34" t="s">
        <v>28</v>
      </c>
      <c r="C158" s="34">
        <v>8</v>
      </c>
      <c r="D158" s="11" t="s">
        <v>18</v>
      </c>
      <c r="E158" s="12" t="s">
        <v>19</v>
      </c>
      <c r="F158" s="27">
        <v>2</v>
      </c>
      <c r="G158" s="35">
        <v>78.646298459241208</v>
      </c>
      <c r="H158" s="35">
        <v>81.64</v>
      </c>
      <c r="I158" s="35">
        <v>84.13</v>
      </c>
      <c r="J158" s="35">
        <f>I158+(I158-H158)</f>
        <v>86.61999999999999</v>
      </c>
      <c r="K158" s="65">
        <f t="array" ref="K158">SUM(IF(TRANSPOSE($E$18:$E$21),$G158:$J158))/SUM(IF($E$18:$E$21,1))</f>
        <v>82.759074614810302</v>
      </c>
      <c r="M158" s="65">
        <f>(K158-$K$201)/$K$202</f>
        <v>-0.39939864060085944</v>
      </c>
    </row>
    <row r="159" spans="2:13" ht="14.25" hidden="1" outlineLevel="1" x14ac:dyDescent="0.2">
      <c r="B159" s="34" t="s">
        <v>23</v>
      </c>
      <c r="C159" s="34">
        <v>1</v>
      </c>
      <c r="D159" s="11" t="s">
        <v>2</v>
      </c>
      <c r="E159" s="12" t="s">
        <v>3</v>
      </c>
      <c r="F159" s="27">
        <v>2</v>
      </c>
      <c r="G159" s="14"/>
      <c r="H159" s="14"/>
      <c r="I159" s="14"/>
      <c r="J159" s="14"/>
      <c r="K159"/>
    </row>
    <row r="160" spans="2:13" ht="14.25" hidden="1" outlineLevel="1" x14ac:dyDescent="0.2">
      <c r="B160" s="34" t="s">
        <v>23</v>
      </c>
      <c r="C160" s="34">
        <v>2</v>
      </c>
      <c r="D160" s="11" t="s">
        <v>4</v>
      </c>
      <c r="E160" s="12" t="s">
        <v>3</v>
      </c>
      <c r="F160" s="27">
        <v>2</v>
      </c>
      <c r="G160" s="14"/>
      <c r="H160" s="14"/>
      <c r="I160" s="14"/>
      <c r="J160" s="14"/>
      <c r="K160"/>
    </row>
    <row r="161" spans="2:13" ht="14.25" hidden="1" outlineLevel="1" x14ac:dyDescent="0.2">
      <c r="B161" s="34" t="s">
        <v>23</v>
      </c>
      <c r="C161" s="34">
        <v>3</v>
      </c>
      <c r="D161" s="11" t="s">
        <v>5</v>
      </c>
      <c r="E161" s="12" t="s">
        <v>3</v>
      </c>
      <c r="F161" s="27">
        <v>2</v>
      </c>
      <c r="G161" s="14"/>
      <c r="H161" s="14"/>
      <c r="I161" s="14"/>
      <c r="J161" s="14"/>
      <c r="K161"/>
    </row>
    <row r="162" spans="2:13" ht="14.25" hidden="1" outlineLevel="1" x14ac:dyDescent="0.2">
      <c r="B162" s="34" t="s">
        <v>23</v>
      </c>
      <c r="C162" s="34">
        <v>4</v>
      </c>
      <c r="D162" s="11" t="s">
        <v>6</v>
      </c>
      <c r="E162" s="12" t="s">
        <v>3</v>
      </c>
      <c r="F162" s="27">
        <v>2</v>
      </c>
      <c r="G162" s="14"/>
      <c r="H162" s="14"/>
      <c r="I162" s="14"/>
      <c r="J162" s="14"/>
      <c r="K162"/>
    </row>
    <row r="163" spans="2:13" ht="14.25" hidden="1" outlineLevel="1" x14ac:dyDescent="0.2">
      <c r="B163" s="34" t="s">
        <v>23</v>
      </c>
      <c r="C163" s="34">
        <v>5</v>
      </c>
      <c r="D163" s="11" t="s">
        <v>11</v>
      </c>
      <c r="E163" s="12" t="s">
        <v>19</v>
      </c>
      <c r="F163" s="27">
        <v>2</v>
      </c>
      <c r="G163" s="36"/>
      <c r="H163" s="36"/>
      <c r="I163" s="36"/>
      <c r="J163" s="36"/>
      <c r="K163"/>
    </row>
    <row r="164" spans="2:13" ht="14.25" hidden="1" outlineLevel="1" x14ac:dyDescent="0.2">
      <c r="B164" s="34" t="s">
        <v>23</v>
      </c>
      <c r="C164" s="34">
        <v>6</v>
      </c>
      <c r="D164" s="11" t="s">
        <v>15</v>
      </c>
      <c r="E164" s="12" t="s">
        <v>3</v>
      </c>
      <c r="F164" s="27">
        <v>2</v>
      </c>
      <c r="G164" s="24"/>
      <c r="H164" s="24"/>
      <c r="I164" s="24"/>
      <c r="J164" s="24"/>
      <c r="K164"/>
    </row>
    <row r="165" spans="2:13" ht="14.25" hidden="1" outlineLevel="1" x14ac:dyDescent="0.2">
      <c r="B165" s="34" t="s">
        <v>23</v>
      </c>
      <c r="C165" s="34">
        <v>7</v>
      </c>
      <c r="D165" s="11" t="s">
        <v>13</v>
      </c>
      <c r="E165" s="12" t="s">
        <v>19</v>
      </c>
      <c r="F165" s="27">
        <v>2</v>
      </c>
      <c r="G165" s="36"/>
      <c r="H165" s="36"/>
      <c r="I165" s="36"/>
      <c r="J165" s="36"/>
      <c r="K165"/>
    </row>
    <row r="166" spans="2:13" collapsed="1" x14ac:dyDescent="0.2">
      <c r="B166" s="34" t="s">
        <v>23</v>
      </c>
      <c r="C166" s="34">
        <v>8</v>
      </c>
      <c r="D166" s="11" t="s">
        <v>18</v>
      </c>
      <c r="E166" s="12" t="s">
        <v>19</v>
      </c>
      <c r="F166" s="27">
        <v>2</v>
      </c>
      <c r="G166" s="35">
        <v>76.727803898201273</v>
      </c>
      <c r="H166" s="35">
        <v>77.264009835474965</v>
      </c>
      <c r="I166" s="35">
        <v>78.430000000000007</v>
      </c>
      <c r="J166" s="35">
        <f>I166+(I166-H166)</f>
        <v>79.595990164525048</v>
      </c>
      <c r="K166" s="65">
        <f t="array" ref="K166">SUM(IF(TRANSPOSE($E$18:$E$21),$G166:$J166))/SUM(IF($E$18:$E$21,1))</f>
        <v>78.004450974550323</v>
      </c>
      <c r="M166" s="65">
        <f>(K166-$K$201)/$K$202</f>
        <v>-1.8886200528447992</v>
      </c>
    </row>
    <row r="167" spans="2:13" ht="14.25" hidden="1" outlineLevel="1" x14ac:dyDescent="0.2">
      <c r="B167" s="34" t="s">
        <v>29</v>
      </c>
      <c r="C167" s="34">
        <v>1</v>
      </c>
      <c r="D167" s="11" t="s">
        <v>2</v>
      </c>
      <c r="E167" s="12" t="s">
        <v>3</v>
      </c>
      <c r="F167" s="27">
        <v>2</v>
      </c>
      <c r="G167" s="14"/>
      <c r="H167" s="14"/>
      <c r="I167" s="14"/>
      <c r="J167" s="14"/>
      <c r="K167"/>
    </row>
    <row r="168" spans="2:13" ht="14.25" hidden="1" outlineLevel="1" x14ac:dyDescent="0.2">
      <c r="B168" s="34" t="s">
        <v>29</v>
      </c>
      <c r="C168" s="34">
        <v>2</v>
      </c>
      <c r="D168" s="11" t="s">
        <v>4</v>
      </c>
      <c r="E168" s="12" t="s">
        <v>3</v>
      </c>
      <c r="F168" s="27">
        <v>2</v>
      </c>
      <c r="G168" s="14"/>
      <c r="H168" s="14"/>
      <c r="I168" s="14"/>
      <c r="J168" s="14"/>
      <c r="K168"/>
    </row>
    <row r="169" spans="2:13" ht="14.25" hidden="1" outlineLevel="1" x14ac:dyDescent="0.2">
      <c r="B169" s="34" t="s">
        <v>29</v>
      </c>
      <c r="C169" s="34">
        <v>3</v>
      </c>
      <c r="D169" s="11" t="s">
        <v>5</v>
      </c>
      <c r="E169" s="12" t="s">
        <v>3</v>
      </c>
      <c r="F169" s="27">
        <v>2</v>
      </c>
      <c r="G169" s="14"/>
      <c r="H169" s="14"/>
      <c r="I169" s="14"/>
      <c r="J169" s="14"/>
      <c r="K169"/>
    </row>
    <row r="170" spans="2:13" ht="14.25" hidden="1" outlineLevel="1" x14ac:dyDescent="0.2">
      <c r="B170" s="34" t="s">
        <v>29</v>
      </c>
      <c r="C170" s="34">
        <v>4</v>
      </c>
      <c r="D170" s="11" t="s">
        <v>6</v>
      </c>
      <c r="E170" s="12" t="s">
        <v>3</v>
      </c>
      <c r="F170" s="27">
        <v>2</v>
      </c>
      <c r="G170" s="14"/>
      <c r="H170" s="14"/>
      <c r="I170" s="14"/>
      <c r="J170" s="14"/>
      <c r="K170"/>
    </row>
    <row r="171" spans="2:13" ht="14.25" hidden="1" outlineLevel="1" x14ac:dyDescent="0.2">
      <c r="B171" s="34" t="s">
        <v>29</v>
      </c>
      <c r="C171" s="34">
        <v>5</v>
      </c>
      <c r="D171" s="11" t="s">
        <v>11</v>
      </c>
      <c r="E171" s="12" t="s">
        <v>19</v>
      </c>
      <c r="F171" s="27">
        <v>2</v>
      </c>
      <c r="G171" s="36"/>
      <c r="H171" s="36"/>
      <c r="I171" s="36"/>
      <c r="J171" s="36"/>
      <c r="K171"/>
    </row>
    <row r="172" spans="2:13" ht="14.25" hidden="1" outlineLevel="1" x14ac:dyDescent="0.2">
      <c r="B172" s="34" t="s">
        <v>29</v>
      </c>
      <c r="C172" s="34">
        <v>6</v>
      </c>
      <c r="D172" s="11" t="s">
        <v>15</v>
      </c>
      <c r="E172" s="12" t="s">
        <v>3</v>
      </c>
      <c r="F172" s="27">
        <v>2</v>
      </c>
      <c r="G172" s="24"/>
      <c r="H172" s="24"/>
      <c r="I172" s="24"/>
      <c r="J172" s="24"/>
      <c r="K172"/>
    </row>
    <row r="173" spans="2:13" ht="14.25" hidden="1" outlineLevel="1" x14ac:dyDescent="0.2">
      <c r="B173" s="34" t="s">
        <v>29</v>
      </c>
      <c r="C173" s="34">
        <v>7</v>
      </c>
      <c r="D173" s="11" t="s">
        <v>13</v>
      </c>
      <c r="E173" s="12" t="s">
        <v>19</v>
      </c>
      <c r="F173" s="27">
        <v>2</v>
      </c>
      <c r="G173" s="36"/>
      <c r="H173" s="36"/>
      <c r="I173" s="36"/>
      <c r="J173" s="36"/>
      <c r="K173"/>
    </row>
    <row r="174" spans="2:13" collapsed="1" x14ac:dyDescent="0.2">
      <c r="B174" s="34" t="s">
        <v>29</v>
      </c>
      <c r="C174" s="34">
        <v>8</v>
      </c>
      <c r="D174" s="11" t="s">
        <v>18</v>
      </c>
      <c r="E174" s="12" t="s">
        <v>19</v>
      </c>
      <c r="F174" s="27">
        <v>2</v>
      </c>
      <c r="G174" s="35">
        <v>82.972872648981507</v>
      </c>
      <c r="H174" s="35">
        <v>82.9</v>
      </c>
      <c r="I174" s="35">
        <v>84.64</v>
      </c>
      <c r="J174" s="35">
        <f>I174+(I174-H174)</f>
        <v>86.38</v>
      </c>
      <c r="K174" s="65">
        <f t="array" ref="K174">SUM(IF(TRANSPOSE($E$18:$E$21),$G174:$J174))/SUM(IF($E$18:$E$21,1))</f>
        <v>84.223218162245374</v>
      </c>
      <c r="M174" s="65">
        <f>(K174-$K$201)/$K$202</f>
        <v>5.9193686870907494E-2</v>
      </c>
    </row>
    <row r="175" spans="2:13" ht="14.25" hidden="1" outlineLevel="1" x14ac:dyDescent="0.2">
      <c r="B175" s="34" t="s">
        <v>30</v>
      </c>
      <c r="C175" s="34">
        <v>1</v>
      </c>
      <c r="D175" s="11" t="s">
        <v>2</v>
      </c>
      <c r="E175" s="12" t="s">
        <v>3</v>
      </c>
      <c r="F175" s="27">
        <v>2</v>
      </c>
      <c r="G175" s="14"/>
      <c r="H175" s="14"/>
      <c r="I175" s="14"/>
      <c r="J175" s="14"/>
      <c r="K175"/>
    </row>
    <row r="176" spans="2:13" ht="14.25" hidden="1" outlineLevel="1" x14ac:dyDescent="0.2">
      <c r="B176" s="34" t="s">
        <v>30</v>
      </c>
      <c r="C176" s="34">
        <v>2</v>
      </c>
      <c r="D176" s="11" t="s">
        <v>4</v>
      </c>
      <c r="E176" s="12" t="s">
        <v>3</v>
      </c>
      <c r="F176" s="27">
        <v>2</v>
      </c>
      <c r="G176" s="14"/>
      <c r="H176" s="14"/>
      <c r="I176" s="14"/>
      <c r="J176" s="14"/>
      <c r="K176"/>
    </row>
    <row r="177" spans="2:13" ht="14.25" hidden="1" outlineLevel="1" x14ac:dyDescent="0.2">
      <c r="B177" s="34" t="s">
        <v>30</v>
      </c>
      <c r="C177" s="34">
        <v>3</v>
      </c>
      <c r="D177" s="11" t="s">
        <v>5</v>
      </c>
      <c r="E177" s="12" t="s">
        <v>3</v>
      </c>
      <c r="F177" s="27">
        <v>2</v>
      </c>
      <c r="G177" s="14"/>
      <c r="H177" s="14"/>
      <c r="I177" s="14"/>
      <c r="J177" s="14"/>
      <c r="K177"/>
    </row>
    <row r="178" spans="2:13" ht="14.25" hidden="1" outlineLevel="1" x14ac:dyDescent="0.2">
      <c r="B178" s="34" t="s">
        <v>30</v>
      </c>
      <c r="C178" s="34">
        <v>4</v>
      </c>
      <c r="D178" s="11" t="s">
        <v>6</v>
      </c>
      <c r="E178" s="12" t="s">
        <v>3</v>
      </c>
      <c r="F178" s="27">
        <v>2</v>
      </c>
      <c r="G178" s="14"/>
      <c r="H178" s="14"/>
      <c r="I178" s="14"/>
      <c r="J178" s="14"/>
      <c r="K178"/>
    </row>
    <row r="179" spans="2:13" ht="14.25" hidden="1" outlineLevel="1" x14ac:dyDescent="0.2">
      <c r="B179" s="34" t="s">
        <v>30</v>
      </c>
      <c r="C179" s="34">
        <v>5</v>
      </c>
      <c r="D179" s="11" t="s">
        <v>11</v>
      </c>
      <c r="E179" s="12" t="s">
        <v>19</v>
      </c>
      <c r="F179" s="27">
        <v>2</v>
      </c>
      <c r="G179" s="36"/>
      <c r="H179" s="36"/>
      <c r="I179" s="36"/>
      <c r="J179" s="36"/>
      <c r="K179"/>
    </row>
    <row r="180" spans="2:13" ht="14.25" hidden="1" outlineLevel="1" x14ac:dyDescent="0.2">
      <c r="B180" s="34" t="s">
        <v>30</v>
      </c>
      <c r="C180" s="34">
        <v>6</v>
      </c>
      <c r="D180" s="11" t="s">
        <v>15</v>
      </c>
      <c r="E180" s="12" t="s">
        <v>3</v>
      </c>
      <c r="F180" s="27">
        <v>2</v>
      </c>
      <c r="G180" s="24"/>
      <c r="H180" s="24"/>
      <c r="I180" s="24"/>
      <c r="J180" s="24"/>
      <c r="K180"/>
    </row>
    <row r="181" spans="2:13" ht="14.25" hidden="1" outlineLevel="1" x14ac:dyDescent="0.2">
      <c r="B181" s="34" t="s">
        <v>30</v>
      </c>
      <c r="C181" s="34">
        <v>7</v>
      </c>
      <c r="D181" s="11" t="s">
        <v>13</v>
      </c>
      <c r="E181" s="12" t="s">
        <v>19</v>
      </c>
      <c r="F181" s="27">
        <v>2</v>
      </c>
      <c r="G181" s="36"/>
      <c r="H181" s="36"/>
      <c r="I181" s="36"/>
      <c r="J181" s="36"/>
      <c r="K181"/>
    </row>
    <row r="182" spans="2:13" collapsed="1" x14ac:dyDescent="0.2">
      <c r="B182" s="34" t="s">
        <v>30</v>
      </c>
      <c r="C182" s="34">
        <v>8</v>
      </c>
      <c r="D182" s="11" t="s">
        <v>18</v>
      </c>
      <c r="E182" s="12" t="s">
        <v>19</v>
      </c>
      <c r="F182" s="27">
        <v>2</v>
      </c>
      <c r="G182" s="35">
        <v>87.049999999999983</v>
      </c>
      <c r="H182" s="35">
        <v>87.5</v>
      </c>
      <c r="I182" s="35">
        <v>87.04</v>
      </c>
      <c r="J182" s="35">
        <f>I182+(I182-H182)</f>
        <v>86.580000000000013</v>
      </c>
      <c r="K182" s="65">
        <f t="array" ref="K182">SUM(IF(TRANSPOSE($E$18:$E$21),$G182:$J182))/SUM(IF($E$18:$E$21,1))</f>
        <v>87.04249999999999</v>
      </c>
      <c r="M182" s="65">
        <f>(K182-$K$201)/$K$202</f>
        <v>0.94223621507089905</v>
      </c>
    </row>
    <row r="183" spans="2:13" ht="14.25" hidden="1" outlineLevel="1" x14ac:dyDescent="0.2">
      <c r="B183" s="34" t="s">
        <v>31</v>
      </c>
      <c r="C183" s="34">
        <v>1</v>
      </c>
      <c r="D183" s="11" t="s">
        <v>2</v>
      </c>
      <c r="E183" s="12" t="s">
        <v>3</v>
      </c>
      <c r="F183" s="27">
        <v>2</v>
      </c>
      <c r="G183" s="14"/>
      <c r="H183" s="14"/>
      <c r="I183" s="14"/>
      <c r="J183" s="14"/>
      <c r="K183"/>
    </row>
    <row r="184" spans="2:13" ht="14.25" hidden="1" outlineLevel="1" x14ac:dyDescent="0.2">
      <c r="B184" s="34" t="s">
        <v>31</v>
      </c>
      <c r="C184" s="34">
        <v>2</v>
      </c>
      <c r="D184" s="11" t="s">
        <v>4</v>
      </c>
      <c r="E184" s="12" t="s">
        <v>3</v>
      </c>
      <c r="F184" s="27">
        <v>2</v>
      </c>
      <c r="G184" s="14"/>
      <c r="H184" s="14"/>
      <c r="I184" s="14"/>
      <c r="J184" s="14"/>
      <c r="K184"/>
    </row>
    <row r="185" spans="2:13" ht="14.25" hidden="1" outlineLevel="1" x14ac:dyDescent="0.2">
      <c r="B185" s="34" t="s">
        <v>31</v>
      </c>
      <c r="C185" s="34">
        <v>3</v>
      </c>
      <c r="D185" s="11" t="s">
        <v>5</v>
      </c>
      <c r="E185" s="12" t="s">
        <v>3</v>
      </c>
      <c r="F185" s="27">
        <v>2</v>
      </c>
      <c r="G185" s="14"/>
      <c r="H185" s="14"/>
      <c r="I185" s="14"/>
      <c r="J185" s="14"/>
      <c r="K185"/>
    </row>
    <row r="186" spans="2:13" ht="14.25" hidden="1" outlineLevel="1" x14ac:dyDescent="0.2">
      <c r="B186" s="34" t="s">
        <v>31</v>
      </c>
      <c r="C186" s="34">
        <v>4</v>
      </c>
      <c r="D186" s="11" t="s">
        <v>6</v>
      </c>
      <c r="E186" s="12" t="s">
        <v>3</v>
      </c>
      <c r="F186" s="27">
        <v>2</v>
      </c>
      <c r="G186" s="14"/>
      <c r="H186" s="14"/>
      <c r="I186" s="14"/>
      <c r="J186" s="14"/>
      <c r="K186"/>
    </row>
    <row r="187" spans="2:13" ht="14.25" hidden="1" outlineLevel="1" x14ac:dyDescent="0.2">
      <c r="B187" s="34" t="s">
        <v>31</v>
      </c>
      <c r="C187" s="34">
        <v>5</v>
      </c>
      <c r="D187" s="11" t="s">
        <v>11</v>
      </c>
      <c r="E187" s="12" t="s">
        <v>19</v>
      </c>
      <c r="F187" s="27">
        <v>2</v>
      </c>
      <c r="G187" s="36"/>
      <c r="H187" s="36"/>
      <c r="I187" s="36"/>
      <c r="J187" s="36"/>
      <c r="K187"/>
    </row>
    <row r="188" spans="2:13" ht="14.25" hidden="1" outlineLevel="1" x14ac:dyDescent="0.2">
      <c r="B188" s="34" t="s">
        <v>31</v>
      </c>
      <c r="C188" s="34">
        <v>6</v>
      </c>
      <c r="D188" s="11" t="s">
        <v>15</v>
      </c>
      <c r="E188" s="12" t="s">
        <v>3</v>
      </c>
      <c r="F188" s="27">
        <v>2</v>
      </c>
      <c r="G188" s="24"/>
      <c r="H188" s="24"/>
      <c r="I188" s="24"/>
      <c r="J188" s="24"/>
      <c r="K188"/>
    </row>
    <row r="189" spans="2:13" ht="14.25" hidden="1" outlineLevel="1" x14ac:dyDescent="0.2">
      <c r="B189" s="34" t="s">
        <v>31</v>
      </c>
      <c r="C189" s="34">
        <v>7</v>
      </c>
      <c r="D189" s="11" t="s">
        <v>13</v>
      </c>
      <c r="E189" s="12" t="s">
        <v>19</v>
      </c>
      <c r="F189" s="27">
        <v>2</v>
      </c>
      <c r="G189" s="36"/>
      <c r="H189" s="36"/>
      <c r="I189" s="36"/>
      <c r="J189" s="36"/>
      <c r="K189"/>
    </row>
    <row r="190" spans="2:13" collapsed="1" x14ac:dyDescent="0.2">
      <c r="B190" s="34" t="s">
        <v>31</v>
      </c>
      <c r="C190" s="34">
        <v>8</v>
      </c>
      <c r="D190" s="11" t="s">
        <v>18</v>
      </c>
      <c r="E190" s="12" t="s">
        <v>19</v>
      </c>
      <c r="F190" s="27">
        <v>2</v>
      </c>
      <c r="G190" s="35">
        <v>82.639393756444065</v>
      </c>
      <c r="H190" s="35">
        <v>83.42</v>
      </c>
      <c r="I190" s="35">
        <v>84.27</v>
      </c>
      <c r="J190" s="35">
        <f>I190+(I190-H190)</f>
        <v>85.11999999999999</v>
      </c>
      <c r="K190" s="65">
        <f t="array" ref="K190">SUM(IF(TRANSPOSE($E$18:$E$21),$G190:$J190))/SUM(IF($E$18:$E$21,1))</f>
        <v>83.862348439111017</v>
      </c>
      <c r="M190" s="65">
        <f>(K190-$K$201)/$K$202</f>
        <v>-5.3836272886925447E-2</v>
      </c>
    </row>
    <row r="191" spans="2:13" ht="14.25" hidden="1" outlineLevel="1" x14ac:dyDescent="0.2">
      <c r="B191" s="34" t="s">
        <v>38</v>
      </c>
      <c r="C191" s="34">
        <v>1</v>
      </c>
      <c r="D191" s="11" t="s">
        <v>2</v>
      </c>
      <c r="E191" s="12" t="s">
        <v>3</v>
      </c>
      <c r="F191" s="27">
        <v>2</v>
      </c>
      <c r="G191" s="14"/>
      <c r="H191" s="14"/>
      <c r="I191" s="14"/>
      <c r="J191" s="14"/>
      <c r="K191"/>
    </row>
    <row r="192" spans="2:13" ht="14.25" hidden="1" outlineLevel="1" x14ac:dyDescent="0.2">
      <c r="B192" s="34" t="s">
        <v>38</v>
      </c>
      <c r="C192" s="34">
        <v>2</v>
      </c>
      <c r="D192" s="11" t="s">
        <v>4</v>
      </c>
      <c r="E192" s="12" t="s">
        <v>3</v>
      </c>
      <c r="F192" s="27">
        <v>2</v>
      </c>
      <c r="G192" s="14"/>
      <c r="H192" s="14"/>
      <c r="I192" s="14"/>
      <c r="J192" s="14"/>
      <c r="K192"/>
    </row>
    <row r="193" spans="1:16" ht="14.25" hidden="1" outlineLevel="1" x14ac:dyDescent="0.2">
      <c r="B193" s="34" t="s">
        <v>38</v>
      </c>
      <c r="C193" s="34">
        <v>3</v>
      </c>
      <c r="D193" s="11" t="s">
        <v>5</v>
      </c>
      <c r="E193" s="12" t="s">
        <v>3</v>
      </c>
      <c r="F193" s="27">
        <v>2</v>
      </c>
      <c r="G193" s="14"/>
      <c r="H193" s="14"/>
      <c r="I193" s="14"/>
      <c r="J193" s="14"/>
      <c r="K193"/>
    </row>
    <row r="194" spans="1:16" ht="14.25" hidden="1" outlineLevel="1" x14ac:dyDescent="0.2">
      <c r="B194" s="34" t="s">
        <v>38</v>
      </c>
      <c r="C194" s="34">
        <v>4</v>
      </c>
      <c r="D194" s="11" t="s">
        <v>6</v>
      </c>
      <c r="E194" s="12" t="s">
        <v>3</v>
      </c>
      <c r="F194" s="27">
        <v>2</v>
      </c>
      <c r="G194" s="14"/>
      <c r="H194" s="14"/>
      <c r="I194" s="14"/>
      <c r="J194" s="14"/>
      <c r="K194"/>
    </row>
    <row r="195" spans="1:16" ht="14.25" hidden="1" outlineLevel="1" x14ac:dyDescent="0.2">
      <c r="B195" s="34" t="s">
        <v>38</v>
      </c>
      <c r="C195" s="34">
        <v>5</v>
      </c>
      <c r="D195" s="11" t="s">
        <v>11</v>
      </c>
      <c r="E195" s="12" t="s">
        <v>19</v>
      </c>
      <c r="F195" s="27">
        <v>2</v>
      </c>
      <c r="G195" s="36"/>
      <c r="H195" s="36"/>
      <c r="I195" s="36"/>
      <c r="J195" s="36"/>
      <c r="K195"/>
    </row>
    <row r="196" spans="1:16" ht="14.25" hidden="1" outlineLevel="1" x14ac:dyDescent="0.2">
      <c r="B196" s="34" t="s">
        <v>38</v>
      </c>
      <c r="C196" s="34">
        <v>6</v>
      </c>
      <c r="D196" s="11" t="s">
        <v>15</v>
      </c>
      <c r="E196" s="12" t="s">
        <v>3</v>
      </c>
      <c r="F196" s="27">
        <v>2</v>
      </c>
      <c r="G196" s="24"/>
      <c r="H196" s="24"/>
      <c r="I196" s="24"/>
      <c r="J196" s="24"/>
      <c r="K196"/>
    </row>
    <row r="197" spans="1:16" ht="14.25" hidden="1" outlineLevel="1" x14ac:dyDescent="0.2">
      <c r="B197" s="34" t="s">
        <v>38</v>
      </c>
      <c r="C197" s="34">
        <v>7</v>
      </c>
      <c r="D197" s="11" t="s">
        <v>13</v>
      </c>
      <c r="E197" s="12" t="s">
        <v>19</v>
      </c>
      <c r="F197" s="27">
        <v>2</v>
      </c>
      <c r="G197" s="36"/>
      <c r="H197" s="36"/>
      <c r="I197" s="36"/>
      <c r="J197" s="36"/>
      <c r="K197"/>
    </row>
    <row r="198" spans="1:16" collapsed="1" x14ac:dyDescent="0.2">
      <c r="B198" s="34" t="s">
        <v>38</v>
      </c>
      <c r="C198" s="34">
        <v>8</v>
      </c>
      <c r="D198" s="11" t="s">
        <v>18</v>
      </c>
      <c r="E198" s="12" t="s">
        <v>19</v>
      </c>
      <c r="F198" s="27">
        <v>2</v>
      </c>
      <c r="G198" s="35">
        <f t="shared" ref="G198:J198" si="1">G50</f>
        <v>81.543499999999995</v>
      </c>
      <c r="H198" s="35">
        <f t="shared" si="1"/>
        <v>85.439860179331447</v>
      </c>
      <c r="I198" s="35">
        <f t="shared" si="1"/>
        <v>86.873882499999979</v>
      </c>
      <c r="J198" s="35">
        <f t="shared" si="1"/>
        <v>86.812420900000006</v>
      </c>
      <c r="K198" s="65">
        <f t="array" ref="K198">SUM(IF(TRANSPOSE($E$18:$E$21),$G198:$J198))/SUM(IF($E$18:$E$21,1))</f>
        <v>85.167415894832857</v>
      </c>
      <c r="M198" s="65">
        <f>(K198-$K$201)/$K$202</f>
        <v>0.35493097064981283</v>
      </c>
    </row>
    <row r="199" spans="1:16" ht="13.5" thickBot="1" x14ac:dyDescent="0.25">
      <c r="B199" s="45"/>
      <c r="C199" s="43"/>
      <c r="D199" s="43"/>
      <c r="E199" s="43"/>
      <c r="F199" s="43"/>
      <c r="G199" s="45"/>
      <c r="H199" s="45"/>
      <c r="I199" s="45"/>
      <c r="J199" s="45"/>
      <c r="K199" s="45"/>
      <c r="L199" s="43"/>
      <c r="M199" s="45"/>
    </row>
    <row r="200" spans="1:16" ht="13.5" thickBot="1" x14ac:dyDescent="0.25">
      <c r="C200" s="1" t="s">
        <v>41</v>
      </c>
      <c r="D200" s="2" t="s">
        <v>39</v>
      </c>
      <c r="E200" s="3"/>
      <c r="F200" s="3"/>
    </row>
    <row r="201" spans="1:16" x14ac:dyDescent="0.2">
      <c r="B201" s="48" t="s">
        <v>14</v>
      </c>
      <c r="C201" s="6">
        <v>9</v>
      </c>
      <c r="D201" s="37" t="s">
        <v>74</v>
      </c>
      <c r="E201" s="8" t="s">
        <v>19</v>
      </c>
      <c r="F201" s="26">
        <v>1</v>
      </c>
      <c r="G201" s="38">
        <f>AVERAGEIF($D$62:$D$198,$D$190,G$62:G$198)</f>
        <v>82.487692759078513</v>
      </c>
      <c r="H201" s="38">
        <f>AVERAGEIF($D$62:$D$198,$D$190,H$62:H$198)</f>
        <v>83.685696945267026</v>
      </c>
      <c r="I201" s="38">
        <f>AVERAGEIF($D$62:$D$198,$D$190,I$62:I$198)</f>
        <v>84.577437916666668</v>
      </c>
      <c r="J201" s="39">
        <f>AVERAGEIF($D$62:$D$198,$D$190,J$62:J$198)</f>
        <v>85.38609644802915</v>
      </c>
      <c r="K201" s="39">
        <f>AVERAGEIF($D$62:$D$198,$D$190,K$62:K$198)</f>
        <v>84.034231017260339</v>
      </c>
    </row>
    <row r="202" spans="1:16" ht="13.5" thickBot="1" x14ac:dyDescent="0.25">
      <c r="B202" s="48" t="s">
        <v>14</v>
      </c>
      <c r="C202" s="15">
        <v>10</v>
      </c>
      <c r="D202" s="40" t="s">
        <v>40</v>
      </c>
      <c r="E202" s="17" t="s">
        <v>19</v>
      </c>
      <c r="F202" s="28">
        <v>1</v>
      </c>
      <c r="G202" s="41">
        <f t="array" ref="G202">_xlfn.STDEV.S(IF($D$62:$D$198=$D$190,G$62:G$198))</f>
        <v>4.1748093675062519</v>
      </c>
      <c r="H202" s="41">
        <f t="array" ref="H202">_xlfn.STDEV.S(IF($D$62:$D$198=$D$190,H$62:H$198))</f>
        <v>3.3569494654361658</v>
      </c>
      <c r="I202" s="41">
        <f t="array" ref="I202">_xlfn.STDEV.S(IF($D$62:$D$198=$D$190,I$62:I$198))</f>
        <v>3.0383468683105015</v>
      </c>
      <c r="J202" s="42">
        <f t="array" ref="J202">_xlfn.STDEV.S(IF($D$62:$D$198=$D$190,J$62:J$198))</f>
        <v>3.1033537654687895</v>
      </c>
      <c r="K202" s="42">
        <f t="array" ref="K202">_xlfn.STDEV.S(IF($D$62:$D$198=$D$190,K$62:K$198))</f>
        <v>3.1926908928174575</v>
      </c>
    </row>
    <row r="203" spans="1:16" x14ac:dyDescent="0.2"/>
    <row r="204" spans="1:16" x14ac:dyDescent="0.2">
      <c r="A204" s="75"/>
      <c r="B204" s="75"/>
      <c r="C204" s="81" t="s">
        <v>71</v>
      </c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</row>
    <row r="205" spans="1:16" x14ac:dyDescent="0.2"/>
    <row r="206" spans="1:16" s="33" customFormat="1" ht="14.25" x14ac:dyDescent="0.2">
      <c r="B206" s="33" t="s">
        <v>57</v>
      </c>
      <c r="C206" s="85">
        <v>11</v>
      </c>
      <c r="D206" s="86" t="s">
        <v>72</v>
      </c>
      <c r="E206" s="87"/>
      <c r="F206" s="88"/>
      <c r="G206" s="89"/>
      <c r="H206" s="89"/>
      <c r="I206" s="89"/>
      <c r="J206" s="89"/>
      <c r="K206" s="128">
        <f>IF($M$50&gt;$E$26,($M$50/$E$25)*$E$30,IF($M$50&lt;$E$27,($M$50/$E$28)*$E$31,0))*$E$23</f>
        <v>12.689457673143025</v>
      </c>
      <c r="O206" s="44"/>
    </row>
    <row r="207" spans="1:16" customFormat="1" ht="14.25" x14ac:dyDescent="0.2"/>
    <row r="208" spans="1:16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</sheetData>
  <sortState ref="O32:O159">
    <sortCondition ref="O32"/>
  </sortState>
  <mergeCells count="2">
    <mergeCell ref="E11:G11"/>
    <mergeCell ref="E12:G12"/>
  </mergeCells>
  <dataValidations disablePrompts="1" count="1">
    <dataValidation type="list" allowBlank="1" showInputMessage="1" showErrorMessage="1" sqref="E18:E21">
      <formula1>"TRUE,FALSE"</formula1>
    </dataValidation>
  </dataValidations>
  <pageMargins left="0.7" right="0.7" top="0.75" bottom="0.75" header="0.3" footer="0.3"/>
  <pageSetup paperSize="9" orientation="portrait" horizontalDpi="1200" verticalDpi="1200" r:id="rId1"/>
  <ignoredErrors>
    <ignoredError sqref="E50 A38:A45 N33:XFD33 D33 A33 L55:XFD57 P199:XFD201 L58:N61 H38 G50:J50 E200:N200 L201:N201 L202:XFD202 L50 L49:M49 L62 N111:N190 E204:XFD204 C203:XFD203 H1 A5 C5:F5 L5:XFD5 H33:H34 C208:XFD254 A208:A1048576 H51 L47:Q48 L38:XFD44 N199 A111:A190 P111:XFD190 L45 W45:XFD45 A199:A205 C205:XFD205 O45:Q45 C38:F42 P49:Q50 C256:XFD1048576 C255 F255:XFD255 C49:F49 P58:XFD102 A55:A102 N62:N102 C44:J45 E47:J47 C48:F48 W47:XFD50 A47:A50 C43:F43" unlockedFormula="1"/>
    <ignoredError sqref="J70 J78 J8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AG67"/>
  <sheetViews>
    <sheetView zoomScaleNormal="100" workbookViewId="0">
      <selection activeCell="I1" sqref="I1"/>
    </sheetView>
  </sheetViews>
  <sheetFormatPr defaultRowHeight="14.25" x14ac:dyDescent="0.2"/>
  <cols>
    <col min="2" max="2" width="6.375" bestFit="1" customWidth="1"/>
    <col min="3" max="3" width="32.875" bestFit="1" customWidth="1"/>
  </cols>
  <sheetData>
    <row r="2" spans="2:10" x14ac:dyDescent="0.2">
      <c r="D2" s="84" t="s">
        <v>136</v>
      </c>
      <c r="E2" s="84" t="s">
        <v>132</v>
      </c>
    </row>
    <row r="3" spans="2:10" x14ac:dyDescent="0.2">
      <c r="C3" t="s">
        <v>80</v>
      </c>
      <c r="D3" s="96">
        <f>SIM!E25</f>
        <v>1</v>
      </c>
      <c r="E3" s="96">
        <f>(D3*_xlfn.STDEV.S($E$9:$E$26))+$E$27</f>
        <v>87.226921910077792</v>
      </c>
    </row>
    <row r="4" spans="2:10" x14ac:dyDescent="0.2">
      <c r="C4" t="s">
        <v>61</v>
      </c>
      <c r="D4" s="96">
        <f>SIM!E26</f>
        <v>0.2</v>
      </c>
      <c r="E4" s="96">
        <f>(D4*_xlfn.STDEV.S($E$9:$E$26))+$E$27</f>
        <v>84.672769195823832</v>
      </c>
    </row>
    <row r="5" spans="2:10" x14ac:dyDescent="0.2">
      <c r="C5" t="s">
        <v>62</v>
      </c>
      <c r="D5" s="96">
        <f>SIM!E27</f>
        <v>-0.2</v>
      </c>
      <c r="E5" s="96">
        <f>(D5*_xlfn.STDEV.S($E$9:$E$26))+$E$27</f>
        <v>83.395692838696846</v>
      </c>
    </row>
    <row r="6" spans="2:10" x14ac:dyDescent="0.2">
      <c r="C6" t="s">
        <v>79</v>
      </c>
      <c r="D6" s="96">
        <f>SIM!E28</f>
        <v>-1</v>
      </c>
      <c r="E6" s="96">
        <f>(D6*_xlfn.STDEV.S($E$9:$E$26))+$E$27</f>
        <v>80.841540124442886</v>
      </c>
    </row>
    <row r="7" spans="2:10" x14ac:dyDescent="0.2">
      <c r="D7" s="96"/>
      <c r="E7" s="96"/>
    </row>
    <row r="8" spans="2:10" x14ac:dyDescent="0.2">
      <c r="B8" t="s">
        <v>133</v>
      </c>
      <c r="C8" t="s">
        <v>127</v>
      </c>
      <c r="D8" s="96" t="s">
        <v>134</v>
      </c>
      <c r="E8" s="96" t="s">
        <v>132</v>
      </c>
      <c r="F8" t="s">
        <v>135</v>
      </c>
      <c r="I8" s="94" t="s">
        <v>26</v>
      </c>
      <c r="J8" s="94">
        <v>18</v>
      </c>
    </row>
    <row r="9" spans="2:10" x14ac:dyDescent="0.2">
      <c r="B9" t="s">
        <v>131</v>
      </c>
      <c r="C9" t="s">
        <v>21</v>
      </c>
      <c r="D9" s="96">
        <f>SIM!$M$62</f>
        <v>-1.3056012869088638</v>
      </c>
      <c r="E9" s="96">
        <f>SIM!$K$62</f>
        <v>79.865849678895657</v>
      </c>
      <c r="F9">
        <f t="shared" ref="F9:F26" si="0">_xlfn.RANK.AVG(D9,$D$9:$D$26,0)</f>
        <v>16</v>
      </c>
      <c r="I9" s="94" t="s">
        <v>23</v>
      </c>
      <c r="J9" s="94">
        <v>17</v>
      </c>
    </row>
    <row r="10" spans="2:10" x14ac:dyDescent="0.2">
      <c r="B10" t="s">
        <v>130</v>
      </c>
      <c r="C10" t="s">
        <v>24</v>
      </c>
      <c r="D10" s="96">
        <f>SIM!$M$70</f>
        <v>1.0179951933497344</v>
      </c>
      <c r="E10" s="96">
        <f>SIM!$K$70</f>
        <v>87.284374999999983</v>
      </c>
      <c r="F10">
        <f t="shared" si="0"/>
        <v>2</v>
      </c>
      <c r="I10" t="s">
        <v>21</v>
      </c>
      <c r="J10">
        <v>16</v>
      </c>
    </row>
    <row r="11" spans="2:10" x14ac:dyDescent="0.2">
      <c r="B11" t="s">
        <v>131</v>
      </c>
      <c r="C11" t="s">
        <v>22</v>
      </c>
      <c r="D11" s="96">
        <f>SIM!$M$78</f>
        <v>0.21772981039395925</v>
      </c>
      <c r="E11" s="96">
        <f>SIM!$K$78</f>
        <v>84.729375000000005</v>
      </c>
      <c r="F11">
        <f t="shared" si="0"/>
        <v>10</v>
      </c>
      <c r="I11" s="94" t="s">
        <v>34</v>
      </c>
      <c r="J11" s="94">
        <v>15</v>
      </c>
    </row>
    <row r="12" spans="2:10" x14ac:dyDescent="0.2">
      <c r="B12" t="s">
        <v>131</v>
      </c>
      <c r="C12" t="s">
        <v>33</v>
      </c>
      <c r="D12" s="96">
        <f>SIM!$M$86</f>
        <v>0.40577660072054667</v>
      </c>
      <c r="E12" s="96">
        <f>SIM!$K$86</f>
        <v>85.329750274899254</v>
      </c>
      <c r="F12">
        <f t="shared" si="0"/>
        <v>7</v>
      </c>
      <c r="I12" s="94" t="s">
        <v>28</v>
      </c>
      <c r="J12" s="94">
        <v>14</v>
      </c>
    </row>
    <row r="13" spans="2:10" x14ac:dyDescent="0.2">
      <c r="B13" t="s">
        <v>130</v>
      </c>
      <c r="C13" t="s">
        <v>25</v>
      </c>
      <c r="D13" s="96">
        <f>SIM!$M$94</f>
        <v>0.52266365675244975</v>
      </c>
      <c r="E13" s="96">
        <f>SIM!$K$94</f>
        <v>85.702934514180555</v>
      </c>
      <c r="F13">
        <f t="shared" si="0"/>
        <v>6</v>
      </c>
      <c r="I13" s="94" t="s">
        <v>27</v>
      </c>
      <c r="J13" s="94">
        <v>13</v>
      </c>
    </row>
    <row r="14" spans="2:10" x14ac:dyDescent="0.2">
      <c r="B14" t="s">
        <v>131</v>
      </c>
      <c r="C14" t="s">
        <v>36</v>
      </c>
      <c r="D14" s="96">
        <f>SIM!$M$102</f>
        <v>1.3267921554891353</v>
      </c>
      <c r="E14" s="96">
        <f>SIM!$K$102</f>
        <v>88.270268248752146</v>
      </c>
      <c r="F14">
        <f t="shared" si="0"/>
        <v>1</v>
      </c>
      <c r="I14" s="94" t="s">
        <v>31</v>
      </c>
      <c r="J14" s="94">
        <v>12</v>
      </c>
    </row>
    <row r="15" spans="2:10" x14ac:dyDescent="0.2">
      <c r="B15" t="s">
        <v>131</v>
      </c>
      <c r="C15" t="s">
        <v>137</v>
      </c>
      <c r="D15" s="96">
        <f>SIM!$M$110</f>
        <v>1.0088850799859264</v>
      </c>
      <c r="E15" s="96">
        <f>SIM!K110</f>
        <v>87.255289224030818</v>
      </c>
      <c r="F15">
        <f t="shared" si="0"/>
        <v>3</v>
      </c>
      <c r="I15" s="94" t="s">
        <v>29</v>
      </c>
      <c r="J15" s="94">
        <v>11</v>
      </c>
    </row>
    <row r="16" spans="2:10" x14ac:dyDescent="0.2">
      <c r="B16" t="s">
        <v>131</v>
      </c>
      <c r="C16" t="s">
        <v>34</v>
      </c>
      <c r="D16" s="96">
        <f>SIM!$M$118</f>
        <v>-1.2191459016646138</v>
      </c>
      <c r="E16" s="96">
        <f>SIM!$K$118</f>
        <v>80.141874999999999</v>
      </c>
      <c r="F16">
        <f t="shared" si="0"/>
        <v>15</v>
      </c>
      <c r="I16" s="94" t="s">
        <v>22</v>
      </c>
      <c r="J16" s="94">
        <v>10</v>
      </c>
    </row>
    <row r="17" spans="2:33" x14ac:dyDescent="0.2">
      <c r="B17" t="s">
        <v>131</v>
      </c>
      <c r="C17" t="s">
        <v>32</v>
      </c>
      <c r="D17" s="96">
        <f>SIM!$M$126</f>
        <v>0.24940304809789446</v>
      </c>
      <c r="E17" s="96">
        <f>SIM!$K$126</f>
        <v>84.830497857563401</v>
      </c>
      <c r="F17">
        <f t="shared" si="0"/>
        <v>9</v>
      </c>
      <c r="I17" s="94" t="s">
        <v>32</v>
      </c>
      <c r="J17" s="94">
        <v>9</v>
      </c>
    </row>
    <row r="18" spans="2:33" x14ac:dyDescent="0.2">
      <c r="B18" t="s">
        <v>130</v>
      </c>
      <c r="C18" t="s">
        <v>26</v>
      </c>
      <c r="D18" s="96">
        <f>SIM!$M$134</f>
        <v>-1.9911445294239154</v>
      </c>
      <c r="E18" s="96">
        <f>SIM!$K$134</f>
        <v>77.677122011885302</v>
      </c>
      <c r="F18">
        <f t="shared" si="0"/>
        <v>18</v>
      </c>
      <c r="I18" s="94" t="s">
        <v>38</v>
      </c>
      <c r="J18" s="94">
        <v>8</v>
      </c>
    </row>
    <row r="19" spans="2:33" x14ac:dyDescent="0.2">
      <c r="B19" t="s">
        <v>131</v>
      </c>
      <c r="C19" t="s">
        <v>35</v>
      </c>
      <c r="D19" s="96">
        <f>SIM!$M$142</f>
        <v>0.85199102389120507</v>
      </c>
      <c r="E19" s="96">
        <f>SIM!$K$142</f>
        <v>86.75437500000001</v>
      </c>
      <c r="F19">
        <f t="shared" si="0"/>
        <v>5</v>
      </c>
      <c r="I19" s="94" t="s">
        <v>33</v>
      </c>
      <c r="J19" s="94">
        <v>7</v>
      </c>
    </row>
    <row r="20" spans="2:33" x14ac:dyDescent="0.2">
      <c r="B20" t="s">
        <v>130</v>
      </c>
      <c r="C20" t="s">
        <v>27</v>
      </c>
      <c r="D20" s="96">
        <f>SIM!$M$150</f>
        <v>-9.985075694248019E-2</v>
      </c>
      <c r="E20" s="96">
        <f>SIM!$K$150</f>
        <v>83.715438414929153</v>
      </c>
      <c r="F20">
        <f t="shared" si="0"/>
        <v>13</v>
      </c>
      <c r="I20" s="94" t="s">
        <v>25</v>
      </c>
      <c r="J20" s="94">
        <v>6</v>
      </c>
    </row>
    <row r="21" spans="2:33" x14ac:dyDescent="0.2">
      <c r="B21" t="s">
        <v>130</v>
      </c>
      <c r="C21" t="s">
        <v>28</v>
      </c>
      <c r="D21" s="96">
        <f>SIM!$M$158</f>
        <v>-0.39939864060085944</v>
      </c>
      <c r="E21" s="96">
        <f>SIM!$K$158</f>
        <v>82.759074614810302</v>
      </c>
      <c r="F21">
        <f t="shared" si="0"/>
        <v>14</v>
      </c>
      <c r="I21" s="94" t="s">
        <v>35</v>
      </c>
      <c r="J21" s="94">
        <v>5</v>
      </c>
    </row>
    <row r="22" spans="2:33" x14ac:dyDescent="0.2">
      <c r="B22" t="s">
        <v>130</v>
      </c>
      <c r="C22" t="s">
        <v>23</v>
      </c>
      <c r="D22" s="96">
        <f>SIM!$M$166</f>
        <v>-1.8886200528447992</v>
      </c>
      <c r="E22" s="96">
        <f>SIM!$K$166</f>
        <v>78.004450974550323</v>
      </c>
      <c r="F22">
        <f t="shared" si="0"/>
        <v>17</v>
      </c>
      <c r="I22" s="94" t="s">
        <v>30</v>
      </c>
      <c r="J22" s="94">
        <v>4</v>
      </c>
    </row>
    <row r="23" spans="2:33" x14ac:dyDescent="0.2">
      <c r="B23" t="s">
        <v>130</v>
      </c>
      <c r="C23" t="s">
        <v>29</v>
      </c>
      <c r="D23" s="96">
        <f>SIM!$M$174</f>
        <v>5.9193686870907494E-2</v>
      </c>
      <c r="E23" s="96">
        <f>SIM!$K$174</f>
        <v>84.223218162245374</v>
      </c>
      <c r="F23">
        <f t="shared" si="0"/>
        <v>11</v>
      </c>
      <c r="I23" s="94" t="s">
        <v>137</v>
      </c>
      <c r="J23" s="94">
        <v>3</v>
      </c>
    </row>
    <row r="24" spans="2:33" x14ac:dyDescent="0.2">
      <c r="B24" t="s">
        <v>130</v>
      </c>
      <c r="C24" t="s">
        <v>30</v>
      </c>
      <c r="D24" s="96">
        <f>SIM!$M$182</f>
        <v>0.94223621507089905</v>
      </c>
      <c r="E24" s="96">
        <f>SIM!$K$182</f>
        <v>87.04249999999999</v>
      </c>
      <c r="F24">
        <f t="shared" si="0"/>
        <v>4</v>
      </c>
      <c r="I24" s="94" t="s">
        <v>24</v>
      </c>
      <c r="J24" s="94">
        <v>2</v>
      </c>
    </row>
    <row r="25" spans="2:33" x14ac:dyDescent="0.2">
      <c r="B25" t="s">
        <v>130</v>
      </c>
      <c r="C25" t="s">
        <v>31</v>
      </c>
      <c r="D25" s="96">
        <f>SIM!$M$190</f>
        <v>-5.3836272886925447E-2</v>
      </c>
      <c r="E25" s="96">
        <f>SIM!$K$190</f>
        <v>83.862348439111017</v>
      </c>
      <c r="F25">
        <f t="shared" si="0"/>
        <v>12</v>
      </c>
      <c r="I25" s="94" t="s">
        <v>36</v>
      </c>
      <c r="J25" s="94">
        <v>1</v>
      </c>
    </row>
    <row r="26" spans="2:33" x14ac:dyDescent="0.2">
      <c r="B26" t="s">
        <v>130</v>
      </c>
      <c r="C26" t="s">
        <v>38</v>
      </c>
      <c r="D26" s="96">
        <f>SIM!$M$198</f>
        <v>0.35493097064981283</v>
      </c>
      <c r="E26" s="96">
        <f>SIM!$K$198</f>
        <v>85.167415894832857</v>
      </c>
      <c r="F26">
        <f t="shared" si="0"/>
        <v>8</v>
      </c>
      <c r="I26" s="94"/>
      <c r="J26" s="94"/>
    </row>
    <row r="27" spans="2:33" x14ac:dyDescent="0.2">
      <c r="C27" t="s">
        <v>64</v>
      </c>
      <c r="E27" s="96">
        <f>AVERAGE(E9:E26)</f>
        <v>84.034231017260339</v>
      </c>
    </row>
    <row r="28" spans="2:33" x14ac:dyDescent="0.2">
      <c r="E28" s="96"/>
    </row>
    <row r="29" spans="2:33" x14ac:dyDescent="0.2">
      <c r="C29" t="s">
        <v>127</v>
      </c>
      <c r="D29" t="s">
        <v>128</v>
      </c>
      <c r="E29" t="s">
        <v>130</v>
      </c>
      <c r="F29" t="s">
        <v>131</v>
      </c>
      <c r="G29" t="s">
        <v>129</v>
      </c>
      <c r="H29" t="s">
        <v>80</v>
      </c>
      <c r="I29" t="s">
        <v>61</v>
      </c>
      <c r="J29" t="s">
        <v>62</v>
      </c>
      <c r="K29" t="s">
        <v>79</v>
      </c>
    </row>
    <row r="30" spans="2:33" x14ac:dyDescent="0.2">
      <c r="B30">
        <v>18</v>
      </c>
      <c r="C30" t="s">
        <v>26</v>
      </c>
      <c r="D30">
        <f t="shared" ref="D30" si="1">INDEX($D$9:$D$26,MATCH(B30,$F$9:$F$26,0),)</f>
        <v>-1.9911445294239154</v>
      </c>
      <c r="E30" s="99">
        <f t="shared" ref="E30:F47" si="2">IF(INDEX($B$9:$B$26,MATCH($C30,$C$9:$C$26,0),)=E$29,$D30,0)</f>
        <v>-1.9911445294239154</v>
      </c>
      <c r="F30" s="99">
        <f t="shared" si="2"/>
        <v>0</v>
      </c>
      <c r="G30" s="97">
        <f t="shared" ref="G30" si="3">IF(D30&gt;0,MIN(6%,(D30/$D$3)*6%),MAX((D30/$D$6)*-12%,-12%))</f>
        <v>-0.12</v>
      </c>
      <c r="H30" s="96">
        <f t="shared" ref="H30:K47" si="4">INDEX($D$3:$D$6,MATCH(H$29,$C$3:$C$6,0),)</f>
        <v>1</v>
      </c>
      <c r="I30" s="96">
        <f t="shared" si="4"/>
        <v>0.2</v>
      </c>
      <c r="J30" s="96">
        <f t="shared" si="4"/>
        <v>-0.2</v>
      </c>
      <c r="K30" s="96">
        <f t="shared" si="4"/>
        <v>-1</v>
      </c>
    </row>
    <row r="31" spans="2:33" x14ac:dyDescent="0.2">
      <c r="B31">
        <v>17</v>
      </c>
      <c r="C31" t="s">
        <v>23</v>
      </c>
      <c r="D31">
        <f t="shared" ref="D31:D47" si="5">INDEX($D$9:$D$26,MATCH(B31,$F$9:$F$26,0),)</f>
        <v>-1.8886200528447992</v>
      </c>
      <c r="E31" s="99">
        <f t="shared" si="2"/>
        <v>-1.8886200528447992</v>
      </c>
      <c r="F31" s="99">
        <f t="shared" si="2"/>
        <v>0</v>
      </c>
      <c r="G31" s="97">
        <f t="shared" ref="G31:G47" si="6">IF(D31&gt;0,MIN(6%,(D31/$D$3)*6%),MAX((D31/$D$6)*-12%,-12%))</f>
        <v>-0.12</v>
      </c>
      <c r="H31" s="96">
        <f t="shared" si="4"/>
        <v>1</v>
      </c>
      <c r="I31" s="96">
        <f t="shared" si="4"/>
        <v>0.2</v>
      </c>
      <c r="J31" s="96">
        <f t="shared" si="4"/>
        <v>-0.2</v>
      </c>
      <c r="K31" s="96">
        <f t="shared" si="4"/>
        <v>-1</v>
      </c>
    </row>
    <row r="32" spans="2:33" x14ac:dyDescent="0.2">
      <c r="B32">
        <v>16</v>
      </c>
      <c r="C32" t="s">
        <v>21</v>
      </c>
      <c r="D32">
        <f t="shared" si="5"/>
        <v>-1.3056012869088638</v>
      </c>
      <c r="E32" s="99">
        <f t="shared" si="2"/>
        <v>0</v>
      </c>
      <c r="F32" s="99">
        <f t="shared" si="2"/>
        <v>-1.3056012869088638</v>
      </c>
      <c r="G32" s="97">
        <f t="shared" si="6"/>
        <v>-0.12</v>
      </c>
      <c r="H32" s="96">
        <f t="shared" si="4"/>
        <v>1</v>
      </c>
      <c r="I32" s="96">
        <f t="shared" si="4"/>
        <v>0.2</v>
      </c>
      <c r="J32" s="96">
        <f t="shared" si="4"/>
        <v>-0.2</v>
      </c>
      <c r="K32" s="96">
        <f t="shared" si="4"/>
        <v>-1</v>
      </c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</row>
    <row r="33" spans="2:33" x14ac:dyDescent="0.2">
      <c r="B33">
        <v>15</v>
      </c>
      <c r="C33" t="s">
        <v>34</v>
      </c>
      <c r="D33">
        <f t="shared" si="5"/>
        <v>-1.2191459016646138</v>
      </c>
      <c r="E33" s="99">
        <f t="shared" si="2"/>
        <v>0</v>
      </c>
      <c r="F33" s="99">
        <f t="shared" si="2"/>
        <v>-1.2191459016646138</v>
      </c>
      <c r="G33" s="97">
        <f t="shared" si="6"/>
        <v>-0.12</v>
      </c>
      <c r="H33" s="96">
        <f t="shared" si="4"/>
        <v>1</v>
      </c>
      <c r="I33" s="96">
        <f t="shared" si="4"/>
        <v>0.2</v>
      </c>
      <c r="J33" s="96">
        <f t="shared" si="4"/>
        <v>-0.2</v>
      </c>
      <c r="K33" s="96">
        <f t="shared" si="4"/>
        <v>-1</v>
      </c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</row>
    <row r="34" spans="2:33" x14ac:dyDescent="0.2">
      <c r="B34">
        <v>14</v>
      </c>
      <c r="C34" t="s">
        <v>28</v>
      </c>
      <c r="D34">
        <f t="shared" si="5"/>
        <v>-0.39939864060085944</v>
      </c>
      <c r="E34" s="99">
        <f t="shared" si="2"/>
        <v>-0.39939864060085944</v>
      </c>
      <c r="F34" s="99">
        <f t="shared" si="2"/>
        <v>0</v>
      </c>
      <c r="G34" s="97">
        <f t="shared" si="6"/>
        <v>-4.7927836872103134E-2</v>
      </c>
      <c r="H34" s="96">
        <f t="shared" si="4"/>
        <v>1</v>
      </c>
      <c r="I34" s="96">
        <f t="shared" si="4"/>
        <v>0.2</v>
      </c>
      <c r="J34" s="96">
        <f t="shared" si="4"/>
        <v>-0.2</v>
      </c>
      <c r="K34" s="96">
        <f t="shared" si="4"/>
        <v>-1</v>
      </c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</row>
    <row r="35" spans="2:33" x14ac:dyDescent="0.2">
      <c r="B35">
        <v>13</v>
      </c>
      <c r="C35" t="s">
        <v>27</v>
      </c>
      <c r="D35">
        <f t="shared" si="5"/>
        <v>-9.985075694248019E-2</v>
      </c>
      <c r="E35" s="99">
        <f t="shared" si="2"/>
        <v>-9.985075694248019E-2</v>
      </c>
      <c r="F35" s="99">
        <f t="shared" si="2"/>
        <v>0</v>
      </c>
      <c r="G35" s="97">
        <f t="shared" si="6"/>
        <v>-1.1982090833097623E-2</v>
      </c>
      <c r="H35" s="96">
        <f t="shared" si="4"/>
        <v>1</v>
      </c>
      <c r="I35" s="96">
        <f t="shared" si="4"/>
        <v>0.2</v>
      </c>
      <c r="J35" s="96">
        <f t="shared" si="4"/>
        <v>-0.2</v>
      </c>
      <c r="K35" s="96">
        <f t="shared" si="4"/>
        <v>-1</v>
      </c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</row>
    <row r="36" spans="2:33" x14ac:dyDescent="0.2">
      <c r="B36">
        <v>12</v>
      </c>
      <c r="C36" t="s">
        <v>31</v>
      </c>
      <c r="D36">
        <f t="shared" si="5"/>
        <v>-5.3836272886925447E-2</v>
      </c>
      <c r="E36" s="99">
        <f t="shared" si="2"/>
        <v>-5.3836272886925447E-2</v>
      </c>
      <c r="F36" s="99">
        <f t="shared" si="2"/>
        <v>0</v>
      </c>
      <c r="G36" s="97">
        <f t="shared" si="6"/>
        <v>-6.4603527464310532E-3</v>
      </c>
      <c r="H36" s="96">
        <f t="shared" si="4"/>
        <v>1</v>
      </c>
      <c r="I36" s="96">
        <f t="shared" si="4"/>
        <v>0.2</v>
      </c>
      <c r="J36" s="96">
        <f t="shared" si="4"/>
        <v>-0.2</v>
      </c>
      <c r="K36" s="96">
        <f t="shared" si="4"/>
        <v>-1</v>
      </c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</row>
    <row r="37" spans="2:33" x14ac:dyDescent="0.2">
      <c r="B37">
        <v>11</v>
      </c>
      <c r="C37" t="s">
        <v>29</v>
      </c>
      <c r="D37">
        <f t="shared" si="5"/>
        <v>5.9193686870907494E-2</v>
      </c>
      <c r="E37" s="99">
        <f t="shared" si="2"/>
        <v>5.9193686870907494E-2</v>
      </c>
      <c r="F37" s="99">
        <f t="shared" si="2"/>
        <v>0</v>
      </c>
      <c r="G37" s="97">
        <f t="shared" si="6"/>
        <v>3.5516212122544497E-3</v>
      </c>
      <c r="H37" s="96">
        <f t="shared" si="4"/>
        <v>1</v>
      </c>
      <c r="I37" s="96">
        <f t="shared" si="4"/>
        <v>0.2</v>
      </c>
      <c r="J37" s="96">
        <f t="shared" si="4"/>
        <v>-0.2</v>
      </c>
      <c r="K37" s="96">
        <f t="shared" si="4"/>
        <v>-1</v>
      </c>
    </row>
    <row r="38" spans="2:33" x14ac:dyDescent="0.2">
      <c r="B38">
        <v>10</v>
      </c>
      <c r="C38" t="s">
        <v>22</v>
      </c>
      <c r="D38">
        <f t="shared" si="5"/>
        <v>0.21772981039395925</v>
      </c>
      <c r="E38" s="99">
        <f t="shared" si="2"/>
        <v>0</v>
      </c>
      <c r="F38" s="99">
        <f t="shared" si="2"/>
        <v>0.21772981039395925</v>
      </c>
      <c r="G38" s="97">
        <f t="shared" si="6"/>
        <v>1.3063788623637555E-2</v>
      </c>
      <c r="H38" s="96">
        <f t="shared" si="4"/>
        <v>1</v>
      </c>
      <c r="I38" s="96">
        <f t="shared" si="4"/>
        <v>0.2</v>
      </c>
      <c r="J38" s="96">
        <f t="shared" si="4"/>
        <v>-0.2</v>
      </c>
      <c r="K38" s="96">
        <f t="shared" si="4"/>
        <v>-1</v>
      </c>
    </row>
    <row r="39" spans="2:33" x14ac:dyDescent="0.2">
      <c r="B39">
        <v>9</v>
      </c>
      <c r="C39" t="s">
        <v>32</v>
      </c>
      <c r="D39">
        <f t="shared" si="5"/>
        <v>0.24940304809789446</v>
      </c>
      <c r="E39" s="99">
        <f t="shared" si="2"/>
        <v>0</v>
      </c>
      <c r="F39" s="99">
        <f t="shared" si="2"/>
        <v>0.24940304809789446</v>
      </c>
      <c r="G39" s="97">
        <f t="shared" si="6"/>
        <v>1.4964182885873667E-2</v>
      </c>
      <c r="H39" s="96">
        <f t="shared" si="4"/>
        <v>1</v>
      </c>
      <c r="I39" s="96">
        <f t="shared" si="4"/>
        <v>0.2</v>
      </c>
      <c r="J39" s="96">
        <f t="shared" si="4"/>
        <v>-0.2</v>
      </c>
      <c r="K39" s="96">
        <f t="shared" si="4"/>
        <v>-1</v>
      </c>
    </row>
    <row r="40" spans="2:33" x14ac:dyDescent="0.2">
      <c r="B40">
        <v>8</v>
      </c>
      <c r="C40" t="s">
        <v>38</v>
      </c>
      <c r="D40">
        <f t="shared" si="5"/>
        <v>0.35493097064981283</v>
      </c>
      <c r="E40" s="99">
        <f t="shared" si="2"/>
        <v>0.35493097064981283</v>
      </c>
      <c r="F40" s="99">
        <f t="shared" si="2"/>
        <v>0</v>
      </c>
      <c r="G40" s="97">
        <f t="shared" si="6"/>
        <v>2.1295858238988767E-2</v>
      </c>
      <c r="H40" s="96">
        <f t="shared" si="4"/>
        <v>1</v>
      </c>
      <c r="I40" s="96">
        <f t="shared" si="4"/>
        <v>0.2</v>
      </c>
      <c r="J40" s="96">
        <f t="shared" si="4"/>
        <v>-0.2</v>
      </c>
      <c r="K40" s="96">
        <f t="shared" si="4"/>
        <v>-1</v>
      </c>
    </row>
    <row r="41" spans="2:33" x14ac:dyDescent="0.2">
      <c r="B41">
        <v>7</v>
      </c>
      <c r="C41" t="s">
        <v>33</v>
      </c>
      <c r="D41">
        <f t="shared" si="5"/>
        <v>0.40577660072054667</v>
      </c>
      <c r="E41" s="99">
        <f t="shared" si="2"/>
        <v>0</v>
      </c>
      <c r="F41" s="99">
        <f t="shared" si="2"/>
        <v>0.40577660072054667</v>
      </c>
      <c r="G41" s="97">
        <f t="shared" si="6"/>
        <v>2.4346596043232797E-2</v>
      </c>
      <c r="H41" s="96">
        <f t="shared" si="4"/>
        <v>1</v>
      </c>
      <c r="I41" s="96">
        <f t="shared" si="4"/>
        <v>0.2</v>
      </c>
      <c r="J41" s="96">
        <f t="shared" si="4"/>
        <v>-0.2</v>
      </c>
      <c r="K41" s="96">
        <f t="shared" si="4"/>
        <v>-1</v>
      </c>
    </row>
    <row r="42" spans="2:33" x14ac:dyDescent="0.2">
      <c r="B42">
        <v>6</v>
      </c>
      <c r="C42" t="s">
        <v>25</v>
      </c>
      <c r="D42">
        <f t="shared" si="5"/>
        <v>0.52266365675244975</v>
      </c>
      <c r="E42" s="99">
        <f t="shared" si="2"/>
        <v>0.52266365675244975</v>
      </c>
      <c r="F42" s="99">
        <f t="shared" si="2"/>
        <v>0</v>
      </c>
      <c r="G42" s="97">
        <f t="shared" si="6"/>
        <v>3.1359819405146983E-2</v>
      </c>
      <c r="H42" s="96">
        <f t="shared" si="4"/>
        <v>1</v>
      </c>
      <c r="I42" s="96">
        <f t="shared" si="4"/>
        <v>0.2</v>
      </c>
      <c r="J42" s="96">
        <f t="shared" si="4"/>
        <v>-0.2</v>
      </c>
      <c r="K42" s="96">
        <f t="shared" si="4"/>
        <v>-1</v>
      </c>
    </row>
    <row r="43" spans="2:33" x14ac:dyDescent="0.2">
      <c r="B43">
        <v>5</v>
      </c>
      <c r="C43" t="s">
        <v>35</v>
      </c>
      <c r="D43">
        <f t="shared" si="5"/>
        <v>0.85199102389120507</v>
      </c>
      <c r="E43" s="99">
        <f t="shared" si="2"/>
        <v>0</v>
      </c>
      <c r="F43" s="99">
        <f t="shared" si="2"/>
        <v>0.85199102389120507</v>
      </c>
      <c r="G43" s="97">
        <f t="shared" si="6"/>
        <v>5.1119461433472305E-2</v>
      </c>
      <c r="H43" s="96">
        <f t="shared" si="4"/>
        <v>1</v>
      </c>
      <c r="I43" s="96">
        <f t="shared" si="4"/>
        <v>0.2</v>
      </c>
      <c r="J43" s="96">
        <f t="shared" si="4"/>
        <v>-0.2</v>
      </c>
      <c r="K43" s="96">
        <f t="shared" si="4"/>
        <v>-1</v>
      </c>
    </row>
    <row r="44" spans="2:33" x14ac:dyDescent="0.2">
      <c r="B44">
        <v>4</v>
      </c>
      <c r="C44" t="s">
        <v>30</v>
      </c>
      <c r="D44">
        <f t="shared" si="5"/>
        <v>0.94223621507089905</v>
      </c>
      <c r="E44" s="99">
        <f t="shared" si="2"/>
        <v>0.94223621507089905</v>
      </c>
      <c r="F44" s="99">
        <f t="shared" si="2"/>
        <v>0</v>
      </c>
      <c r="G44" s="97">
        <f t="shared" si="6"/>
        <v>5.6534172904253943E-2</v>
      </c>
      <c r="H44" s="96">
        <f t="shared" si="4"/>
        <v>1</v>
      </c>
      <c r="I44" s="96">
        <f t="shared" si="4"/>
        <v>0.2</v>
      </c>
      <c r="J44" s="96">
        <f t="shared" si="4"/>
        <v>-0.2</v>
      </c>
      <c r="K44" s="96">
        <f t="shared" si="4"/>
        <v>-1</v>
      </c>
    </row>
    <row r="45" spans="2:33" x14ac:dyDescent="0.2">
      <c r="B45">
        <v>3</v>
      </c>
      <c r="C45" t="s">
        <v>137</v>
      </c>
      <c r="D45">
        <f t="shared" si="5"/>
        <v>1.0088850799859264</v>
      </c>
      <c r="E45" s="99">
        <f t="shared" si="2"/>
        <v>0</v>
      </c>
      <c r="F45" s="99">
        <f t="shared" si="2"/>
        <v>1.0088850799859264</v>
      </c>
      <c r="G45" s="97">
        <f t="shared" si="6"/>
        <v>0.06</v>
      </c>
      <c r="H45" s="96">
        <f t="shared" si="4"/>
        <v>1</v>
      </c>
      <c r="I45" s="96">
        <f t="shared" si="4"/>
        <v>0.2</v>
      </c>
      <c r="J45" s="96">
        <f t="shared" si="4"/>
        <v>-0.2</v>
      </c>
      <c r="K45" s="96">
        <f t="shared" si="4"/>
        <v>-1</v>
      </c>
    </row>
    <row r="46" spans="2:33" x14ac:dyDescent="0.2">
      <c r="B46">
        <v>2</v>
      </c>
      <c r="C46" t="s">
        <v>24</v>
      </c>
      <c r="D46">
        <f t="shared" si="5"/>
        <v>1.0179951933497344</v>
      </c>
      <c r="E46" s="99">
        <f t="shared" si="2"/>
        <v>1.0179951933497344</v>
      </c>
      <c r="F46" s="99">
        <f t="shared" si="2"/>
        <v>0</v>
      </c>
      <c r="G46" s="97">
        <f t="shared" si="6"/>
        <v>0.06</v>
      </c>
      <c r="H46" s="96">
        <f t="shared" si="4"/>
        <v>1</v>
      </c>
      <c r="I46" s="96">
        <f t="shared" si="4"/>
        <v>0.2</v>
      </c>
      <c r="J46" s="96">
        <f t="shared" si="4"/>
        <v>-0.2</v>
      </c>
      <c r="K46" s="96">
        <f t="shared" si="4"/>
        <v>-1</v>
      </c>
    </row>
    <row r="47" spans="2:33" x14ac:dyDescent="0.2">
      <c r="B47">
        <v>1</v>
      </c>
      <c r="C47" t="s">
        <v>36</v>
      </c>
      <c r="D47">
        <f t="shared" si="5"/>
        <v>1.3267921554891353</v>
      </c>
      <c r="E47" s="99">
        <f t="shared" si="2"/>
        <v>0</v>
      </c>
      <c r="F47" s="99">
        <f t="shared" si="2"/>
        <v>1.3267921554891353</v>
      </c>
      <c r="G47" s="97">
        <f t="shared" si="6"/>
        <v>0.06</v>
      </c>
      <c r="H47" s="96">
        <f t="shared" si="4"/>
        <v>1</v>
      </c>
      <c r="I47" s="96">
        <f t="shared" si="4"/>
        <v>0.2</v>
      </c>
      <c r="J47" s="96">
        <f t="shared" si="4"/>
        <v>-0.2</v>
      </c>
      <c r="K47" s="96">
        <f t="shared" si="4"/>
        <v>-1</v>
      </c>
    </row>
    <row r="49" spans="2:10" x14ac:dyDescent="0.2">
      <c r="C49" t="s">
        <v>127</v>
      </c>
      <c r="D49" t="s">
        <v>132</v>
      </c>
      <c r="E49" t="s">
        <v>130</v>
      </c>
      <c r="F49" t="s">
        <v>131</v>
      </c>
      <c r="G49" t="s">
        <v>80</v>
      </c>
      <c r="H49" t="s">
        <v>61</v>
      </c>
      <c r="I49" t="s">
        <v>62</v>
      </c>
      <c r="J49" t="s">
        <v>79</v>
      </c>
    </row>
    <row r="50" spans="2:10" x14ac:dyDescent="0.2">
      <c r="B50">
        <v>18</v>
      </c>
      <c r="C50" t="s">
        <v>26</v>
      </c>
      <c r="D50" s="100">
        <f t="shared" ref="D50" si="7">INDEX($E$9:$E$26,MATCH(B50,$F$9:$F$26,0),)</f>
        <v>77.677122011885302</v>
      </c>
      <c r="E50" s="100">
        <f t="shared" ref="E50:E67" si="8">IF(INDEX($B$9:$B$26,MATCH($C50,$C$9:$C$26,0),)=E$29,$D50,"")</f>
        <v>77.677122011885302</v>
      </c>
      <c r="F50" s="100" t="str">
        <f t="shared" ref="F50:F67" si="9">IF(INDEX($B$9:$B$26,MATCH($C50,$C$9:$C$26,0),)=F$29,$D50,"")</f>
        <v/>
      </c>
      <c r="G50" s="96">
        <f t="shared" ref="G50:J50" si="10">INDEX($E$3:$E$6,MATCH(H$29,$C$3:$C$6,0),)</f>
        <v>87.226921910077792</v>
      </c>
      <c r="H50" s="96">
        <f t="shared" si="10"/>
        <v>84.672769195823832</v>
      </c>
      <c r="I50" s="96">
        <f t="shared" si="10"/>
        <v>83.395692838696846</v>
      </c>
      <c r="J50" s="96">
        <f t="shared" si="10"/>
        <v>80.841540124442886</v>
      </c>
    </row>
    <row r="51" spans="2:10" x14ac:dyDescent="0.2">
      <c r="B51">
        <v>17</v>
      </c>
      <c r="C51" t="s">
        <v>23</v>
      </c>
      <c r="D51" s="100">
        <f t="shared" ref="D51:D67" si="11">INDEX($E$9:$E$26,MATCH(B51,$F$9:$F$26,0),)</f>
        <v>78.004450974550323</v>
      </c>
      <c r="E51" s="100">
        <f t="shared" si="8"/>
        <v>78.004450974550323</v>
      </c>
      <c r="F51" s="100" t="str">
        <f t="shared" si="9"/>
        <v/>
      </c>
      <c r="G51" s="96">
        <f t="shared" ref="G51:J51" si="12">INDEX($E$3:$E$6,MATCH(H$29,$C$3:$C$6,0),)</f>
        <v>87.226921910077792</v>
      </c>
      <c r="H51" s="96">
        <f t="shared" si="12"/>
        <v>84.672769195823832</v>
      </c>
      <c r="I51" s="96">
        <f t="shared" si="12"/>
        <v>83.395692838696846</v>
      </c>
      <c r="J51" s="96">
        <f t="shared" si="12"/>
        <v>80.841540124442886</v>
      </c>
    </row>
    <row r="52" spans="2:10" x14ac:dyDescent="0.2">
      <c r="B52">
        <v>16</v>
      </c>
      <c r="C52" t="s">
        <v>21</v>
      </c>
      <c r="D52" s="100">
        <f t="shared" si="11"/>
        <v>79.865849678895657</v>
      </c>
      <c r="E52" s="100" t="str">
        <f t="shared" si="8"/>
        <v/>
      </c>
      <c r="F52" s="100">
        <f t="shared" si="9"/>
        <v>79.865849678895657</v>
      </c>
      <c r="G52" s="96">
        <f t="shared" ref="G52:J52" si="13">INDEX($E$3:$E$6,MATCH(H$29,$C$3:$C$6,0),)</f>
        <v>87.226921910077792</v>
      </c>
      <c r="H52" s="96">
        <f t="shared" si="13"/>
        <v>84.672769195823832</v>
      </c>
      <c r="I52" s="96">
        <f t="shared" si="13"/>
        <v>83.395692838696846</v>
      </c>
      <c r="J52" s="96">
        <f t="shared" si="13"/>
        <v>80.841540124442886</v>
      </c>
    </row>
    <row r="53" spans="2:10" x14ac:dyDescent="0.2">
      <c r="B53">
        <v>15</v>
      </c>
      <c r="C53" t="s">
        <v>34</v>
      </c>
      <c r="D53" s="100">
        <f t="shared" si="11"/>
        <v>80.141874999999999</v>
      </c>
      <c r="E53" s="100" t="str">
        <f t="shared" si="8"/>
        <v/>
      </c>
      <c r="F53" s="100">
        <f t="shared" si="9"/>
        <v>80.141874999999999</v>
      </c>
      <c r="G53" s="96">
        <f t="shared" ref="G53:J53" si="14">INDEX($E$3:$E$6,MATCH(H$29,$C$3:$C$6,0),)</f>
        <v>87.226921910077792</v>
      </c>
      <c r="H53" s="96">
        <f t="shared" si="14"/>
        <v>84.672769195823832</v>
      </c>
      <c r="I53" s="96">
        <f t="shared" si="14"/>
        <v>83.395692838696846</v>
      </c>
      <c r="J53" s="96">
        <f t="shared" si="14"/>
        <v>80.841540124442886</v>
      </c>
    </row>
    <row r="54" spans="2:10" x14ac:dyDescent="0.2">
      <c r="B54">
        <v>14</v>
      </c>
      <c r="C54" t="s">
        <v>28</v>
      </c>
      <c r="D54" s="100">
        <f t="shared" si="11"/>
        <v>82.759074614810302</v>
      </c>
      <c r="E54" s="100">
        <f t="shared" si="8"/>
        <v>82.759074614810302</v>
      </c>
      <c r="F54" s="100" t="str">
        <f t="shared" si="9"/>
        <v/>
      </c>
      <c r="G54" s="96">
        <f t="shared" ref="G54:J54" si="15">INDEX($E$3:$E$6,MATCH(H$29,$C$3:$C$6,0),)</f>
        <v>87.226921910077792</v>
      </c>
      <c r="H54" s="96">
        <f t="shared" si="15"/>
        <v>84.672769195823832</v>
      </c>
      <c r="I54" s="96">
        <f t="shared" si="15"/>
        <v>83.395692838696846</v>
      </c>
      <c r="J54" s="96">
        <f t="shared" si="15"/>
        <v>80.841540124442886</v>
      </c>
    </row>
    <row r="55" spans="2:10" x14ac:dyDescent="0.2">
      <c r="B55">
        <v>13</v>
      </c>
      <c r="C55" t="s">
        <v>27</v>
      </c>
      <c r="D55" s="100">
        <f t="shared" si="11"/>
        <v>83.715438414929153</v>
      </c>
      <c r="E55" s="100">
        <f t="shared" si="8"/>
        <v>83.715438414929153</v>
      </c>
      <c r="F55" s="100" t="str">
        <f t="shared" si="9"/>
        <v/>
      </c>
      <c r="G55" s="96">
        <f t="shared" ref="G55:J55" si="16">INDEX($E$3:$E$6,MATCH(H$29,$C$3:$C$6,0),)</f>
        <v>87.226921910077792</v>
      </c>
      <c r="H55" s="96">
        <f t="shared" si="16"/>
        <v>84.672769195823832</v>
      </c>
      <c r="I55" s="96">
        <f t="shared" si="16"/>
        <v>83.395692838696846</v>
      </c>
      <c r="J55" s="96">
        <f t="shared" si="16"/>
        <v>80.841540124442886</v>
      </c>
    </row>
    <row r="56" spans="2:10" x14ac:dyDescent="0.2">
      <c r="B56">
        <v>12</v>
      </c>
      <c r="C56" t="s">
        <v>31</v>
      </c>
      <c r="D56" s="100">
        <f t="shared" si="11"/>
        <v>83.862348439111017</v>
      </c>
      <c r="E56" s="100">
        <f t="shared" si="8"/>
        <v>83.862348439111017</v>
      </c>
      <c r="F56" s="100" t="str">
        <f t="shared" si="9"/>
        <v/>
      </c>
      <c r="G56" s="96">
        <f t="shared" ref="G56:J56" si="17">INDEX($E$3:$E$6,MATCH(H$29,$C$3:$C$6,0),)</f>
        <v>87.226921910077792</v>
      </c>
      <c r="H56" s="96">
        <f t="shared" si="17"/>
        <v>84.672769195823832</v>
      </c>
      <c r="I56" s="96">
        <f t="shared" si="17"/>
        <v>83.395692838696846</v>
      </c>
      <c r="J56" s="96">
        <f t="shared" si="17"/>
        <v>80.841540124442886</v>
      </c>
    </row>
    <row r="57" spans="2:10" x14ac:dyDescent="0.2">
      <c r="B57">
        <v>11</v>
      </c>
      <c r="C57" t="s">
        <v>29</v>
      </c>
      <c r="D57" s="100">
        <f t="shared" si="11"/>
        <v>84.223218162245374</v>
      </c>
      <c r="E57" s="100">
        <f t="shared" si="8"/>
        <v>84.223218162245374</v>
      </c>
      <c r="F57" s="100" t="str">
        <f t="shared" si="9"/>
        <v/>
      </c>
      <c r="G57" s="96">
        <f t="shared" ref="G57:J57" si="18">INDEX($E$3:$E$6,MATCH(H$29,$C$3:$C$6,0),)</f>
        <v>87.226921910077792</v>
      </c>
      <c r="H57" s="96">
        <f t="shared" si="18"/>
        <v>84.672769195823832</v>
      </c>
      <c r="I57" s="96">
        <f t="shared" si="18"/>
        <v>83.395692838696846</v>
      </c>
      <c r="J57" s="96">
        <f t="shared" si="18"/>
        <v>80.841540124442886</v>
      </c>
    </row>
    <row r="58" spans="2:10" x14ac:dyDescent="0.2">
      <c r="B58">
        <v>10</v>
      </c>
      <c r="C58" t="s">
        <v>22</v>
      </c>
      <c r="D58" s="100">
        <f t="shared" si="11"/>
        <v>84.729375000000005</v>
      </c>
      <c r="E58" s="100" t="str">
        <f t="shared" si="8"/>
        <v/>
      </c>
      <c r="F58" s="100">
        <f t="shared" si="9"/>
        <v>84.729375000000005</v>
      </c>
      <c r="G58" s="96">
        <f t="shared" ref="G58:J58" si="19">INDEX($E$3:$E$6,MATCH(H$29,$C$3:$C$6,0),)</f>
        <v>87.226921910077792</v>
      </c>
      <c r="H58" s="96">
        <f t="shared" si="19"/>
        <v>84.672769195823832</v>
      </c>
      <c r="I58" s="96">
        <f t="shared" si="19"/>
        <v>83.395692838696846</v>
      </c>
      <c r="J58" s="96">
        <f t="shared" si="19"/>
        <v>80.841540124442886</v>
      </c>
    </row>
    <row r="59" spans="2:10" x14ac:dyDescent="0.2">
      <c r="B59">
        <v>9</v>
      </c>
      <c r="C59" t="s">
        <v>32</v>
      </c>
      <c r="D59" s="100">
        <f t="shared" si="11"/>
        <v>84.830497857563401</v>
      </c>
      <c r="E59" s="100" t="str">
        <f t="shared" si="8"/>
        <v/>
      </c>
      <c r="F59" s="100">
        <f t="shared" si="9"/>
        <v>84.830497857563401</v>
      </c>
      <c r="G59" s="96">
        <f t="shared" ref="G59:J59" si="20">INDEX($E$3:$E$6,MATCH(H$29,$C$3:$C$6,0),)</f>
        <v>87.226921910077792</v>
      </c>
      <c r="H59" s="96">
        <f t="shared" si="20"/>
        <v>84.672769195823832</v>
      </c>
      <c r="I59" s="96">
        <f t="shared" si="20"/>
        <v>83.395692838696846</v>
      </c>
      <c r="J59" s="96">
        <f t="shared" si="20"/>
        <v>80.841540124442886</v>
      </c>
    </row>
    <row r="60" spans="2:10" x14ac:dyDescent="0.2">
      <c r="B60">
        <v>8</v>
      </c>
      <c r="C60" t="s">
        <v>38</v>
      </c>
      <c r="D60" s="100">
        <f t="shared" si="11"/>
        <v>85.167415894832857</v>
      </c>
      <c r="E60" s="100">
        <f t="shared" si="8"/>
        <v>85.167415894832857</v>
      </c>
      <c r="F60" s="100" t="str">
        <f t="shared" si="9"/>
        <v/>
      </c>
      <c r="G60" s="96">
        <f t="shared" ref="G60:J60" si="21">INDEX($E$3:$E$6,MATCH(H$29,$C$3:$C$6,0),)</f>
        <v>87.226921910077792</v>
      </c>
      <c r="H60" s="96">
        <f t="shared" si="21"/>
        <v>84.672769195823832</v>
      </c>
      <c r="I60" s="96">
        <f t="shared" si="21"/>
        <v>83.395692838696846</v>
      </c>
      <c r="J60" s="96">
        <f t="shared" si="21"/>
        <v>80.841540124442886</v>
      </c>
    </row>
    <row r="61" spans="2:10" x14ac:dyDescent="0.2">
      <c r="B61">
        <v>7</v>
      </c>
      <c r="C61" t="s">
        <v>33</v>
      </c>
      <c r="D61" s="100">
        <f t="shared" si="11"/>
        <v>85.329750274899254</v>
      </c>
      <c r="E61" s="100" t="str">
        <f t="shared" si="8"/>
        <v/>
      </c>
      <c r="F61" s="100">
        <f t="shared" si="9"/>
        <v>85.329750274899254</v>
      </c>
      <c r="G61" s="96">
        <f t="shared" ref="G61:J61" si="22">INDEX($E$3:$E$6,MATCH(H$29,$C$3:$C$6,0),)</f>
        <v>87.226921910077792</v>
      </c>
      <c r="H61" s="96">
        <f t="shared" si="22"/>
        <v>84.672769195823832</v>
      </c>
      <c r="I61" s="96">
        <f t="shared" si="22"/>
        <v>83.395692838696846</v>
      </c>
      <c r="J61" s="96">
        <f t="shared" si="22"/>
        <v>80.841540124442886</v>
      </c>
    </row>
    <row r="62" spans="2:10" x14ac:dyDescent="0.2">
      <c r="B62">
        <v>6</v>
      </c>
      <c r="C62" t="s">
        <v>25</v>
      </c>
      <c r="D62" s="100">
        <f t="shared" si="11"/>
        <v>85.702934514180555</v>
      </c>
      <c r="E62" s="100">
        <f t="shared" si="8"/>
        <v>85.702934514180555</v>
      </c>
      <c r="F62" s="100" t="str">
        <f t="shared" si="9"/>
        <v/>
      </c>
      <c r="G62" s="96">
        <f t="shared" ref="G62:J62" si="23">INDEX($E$3:$E$6,MATCH(H$29,$C$3:$C$6,0),)</f>
        <v>87.226921910077792</v>
      </c>
      <c r="H62" s="96">
        <f t="shared" si="23"/>
        <v>84.672769195823832</v>
      </c>
      <c r="I62" s="96">
        <f t="shared" si="23"/>
        <v>83.395692838696846</v>
      </c>
      <c r="J62" s="96">
        <f t="shared" si="23"/>
        <v>80.841540124442886</v>
      </c>
    </row>
    <row r="63" spans="2:10" x14ac:dyDescent="0.2">
      <c r="B63">
        <v>5</v>
      </c>
      <c r="C63" t="s">
        <v>35</v>
      </c>
      <c r="D63" s="100">
        <f t="shared" si="11"/>
        <v>86.75437500000001</v>
      </c>
      <c r="E63" s="100" t="str">
        <f t="shared" si="8"/>
        <v/>
      </c>
      <c r="F63" s="100">
        <f t="shared" si="9"/>
        <v>86.75437500000001</v>
      </c>
      <c r="G63" s="96">
        <f t="shared" ref="G63:J63" si="24">INDEX($E$3:$E$6,MATCH(H$29,$C$3:$C$6,0),)</f>
        <v>87.226921910077792</v>
      </c>
      <c r="H63" s="96">
        <f t="shared" si="24"/>
        <v>84.672769195823832</v>
      </c>
      <c r="I63" s="96">
        <f t="shared" si="24"/>
        <v>83.395692838696846</v>
      </c>
      <c r="J63" s="96">
        <f t="shared" si="24"/>
        <v>80.841540124442886</v>
      </c>
    </row>
    <row r="64" spans="2:10" x14ac:dyDescent="0.2">
      <c r="B64">
        <v>4</v>
      </c>
      <c r="C64" t="s">
        <v>30</v>
      </c>
      <c r="D64" s="100">
        <f t="shared" si="11"/>
        <v>87.04249999999999</v>
      </c>
      <c r="E64" s="100">
        <f t="shared" si="8"/>
        <v>87.04249999999999</v>
      </c>
      <c r="F64" s="100" t="str">
        <f t="shared" si="9"/>
        <v/>
      </c>
      <c r="G64" s="96">
        <f t="shared" ref="G64:J64" si="25">INDEX($E$3:$E$6,MATCH(H$29,$C$3:$C$6,0),)</f>
        <v>87.226921910077792</v>
      </c>
      <c r="H64" s="96">
        <f t="shared" si="25"/>
        <v>84.672769195823832</v>
      </c>
      <c r="I64" s="96">
        <f t="shared" si="25"/>
        <v>83.395692838696846</v>
      </c>
      <c r="J64" s="96">
        <f t="shared" si="25"/>
        <v>80.841540124442886</v>
      </c>
    </row>
    <row r="65" spans="2:10" x14ac:dyDescent="0.2">
      <c r="B65">
        <v>3</v>
      </c>
      <c r="C65" t="s">
        <v>137</v>
      </c>
      <c r="D65" s="100">
        <f t="shared" si="11"/>
        <v>87.255289224030818</v>
      </c>
      <c r="E65" s="100" t="str">
        <f t="shared" si="8"/>
        <v/>
      </c>
      <c r="F65" s="100">
        <f t="shared" si="9"/>
        <v>87.255289224030818</v>
      </c>
      <c r="G65" s="96">
        <f t="shared" ref="G65:J65" si="26">INDEX($E$3:$E$6,MATCH(H$29,$C$3:$C$6,0),)</f>
        <v>87.226921910077792</v>
      </c>
      <c r="H65" s="96">
        <f t="shared" si="26"/>
        <v>84.672769195823832</v>
      </c>
      <c r="I65" s="96">
        <f t="shared" si="26"/>
        <v>83.395692838696846</v>
      </c>
      <c r="J65" s="96">
        <f t="shared" si="26"/>
        <v>80.841540124442886</v>
      </c>
    </row>
    <row r="66" spans="2:10" x14ac:dyDescent="0.2">
      <c r="B66">
        <v>2</v>
      </c>
      <c r="C66" t="s">
        <v>24</v>
      </c>
      <c r="D66" s="100">
        <f t="shared" si="11"/>
        <v>87.284374999999983</v>
      </c>
      <c r="E66" s="100">
        <f t="shared" si="8"/>
        <v>87.284374999999983</v>
      </c>
      <c r="F66" s="100" t="str">
        <f t="shared" si="9"/>
        <v/>
      </c>
      <c r="G66" s="96">
        <f t="shared" ref="G66:J66" si="27">INDEX($E$3:$E$6,MATCH(H$29,$C$3:$C$6,0),)</f>
        <v>87.226921910077792</v>
      </c>
      <c r="H66" s="96">
        <f t="shared" si="27"/>
        <v>84.672769195823832</v>
      </c>
      <c r="I66" s="96">
        <f t="shared" si="27"/>
        <v>83.395692838696846</v>
      </c>
      <c r="J66" s="96">
        <f t="shared" si="27"/>
        <v>80.841540124442886</v>
      </c>
    </row>
    <row r="67" spans="2:10" x14ac:dyDescent="0.2">
      <c r="B67">
        <v>1</v>
      </c>
      <c r="C67" t="s">
        <v>36</v>
      </c>
      <c r="D67" s="100">
        <f t="shared" si="11"/>
        <v>88.270268248752146</v>
      </c>
      <c r="E67" s="100" t="str">
        <f t="shared" si="8"/>
        <v/>
      </c>
      <c r="F67" s="100">
        <f t="shared" si="9"/>
        <v>88.270268248752146</v>
      </c>
      <c r="G67" s="96">
        <f t="shared" ref="G67:J67" si="28">INDEX($E$3:$E$6,MATCH(H$29,$C$3:$C$6,0),)</f>
        <v>87.226921910077792</v>
      </c>
      <c r="H67" s="96">
        <f t="shared" si="28"/>
        <v>84.672769195823832</v>
      </c>
      <c r="I67" s="96">
        <f t="shared" si="28"/>
        <v>83.395692838696846</v>
      </c>
      <c r="J67" s="96">
        <f t="shared" si="28"/>
        <v>80.841540124442886</v>
      </c>
    </row>
  </sheetData>
  <sortState ref="I8:J25">
    <sortCondition descending="1" ref="J8:J25"/>
  </sortState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66"/>
  <sheetViews>
    <sheetView showGridLines="0" workbookViewId="0">
      <pane ySplit="2" topLeftCell="A3" activePane="bottomLeft" state="frozen"/>
      <selection pane="bottomLeft" activeCell="P15" sqref="P15"/>
    </sheetView>
  </sheetViews>
  <sheetFormatPr defaultRowHeight="14.25" x14ac:dyDescent="0.2"/>
  <cols>
    <col min="1" max="1" width="1.375" style="101" customWidth="1"/>
    <col min="2" max="2" width="39.625" style="101" customWidth="1"/>
    <col min="3" max="3" width="13.25" style="101" customWidth="1"/>
    <col min="4" max="16" width="9.75" style="101" customWidth="1"/>
    <col min="17" max="16384" width="9" style="101"/>
  </cols>
  <sheetData>
    <row r="1" spans="1:16" ht="17.25" thickBot="1" x14ac:dyDescent="0.3">
      <c r="A1" s="95" t="s">
        <v>126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ht="18" thickTop="1" thickBot="1" x14ac:dyDescent="0.3">
      <c r="A2" s="95" t="s">
        <v>125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15" thickTop="1" x14ac:dyDescent="0.2"/>
    <row r="4" spans="1:16" ht="15" x14ac:dyDescent="0.25">
      <c r="D4" s="102" t="s">
        <v>7</v>
      </c>
      <c r="E4" s="102" t="s">
        <v>8</v>
      </c>
      <c r="F4" s="102" t="s">
        <v>9</v>
      </c>
      <c r="G4" s="102" t="s">
        <v>10</v>
      </c>
      <c r="H4" s="102" t="s">
        <v>124</v>
      </c>
      <c r="I4" s="102" t="s">
        <v>123</v>
      </c>
      <c r="J4" s="102" t="s">
        <v>122</v>
      </c>
      <c r="K4" s="102" t="s">
        <v>121</v>
      </c>
      <c r="L4" s="102" t="s">
        <v>120</v>
      </c>
      <c r="M4" s="102" t="s">
        <v>119</v>
      </c>
      <c r="N4" s="102" t="s">
        <v>118</v>
      </c>
      <c r="O4" s="102" t="s">
        <v>117</v>
      </c>
    </row>
    <row r="5" spans="1:16" ht="15" x14ac:dyDescent="0.25">
      <c r="B5" s="103" t="s">
        <v>116</v>
      </c>
      <c r="C5" s="103"/>
    </row>
    <row r="6" spans="1:16" ht="15" x14ac:dyDescent="0.25">
      <c r="B6" s="101" t="s">
        <v>115</v>
      </c>
      <c r="D6" s="104">
        <v>1.0529999999999999</v>
      </c>
      <c r="E6" s="104">
        <v>3.37</v>
      </c>
      <c r="F6" s="104">
        <v>6.3959999999999999</v>
      </c>
      <c r="G6" s="104">
        <v>10.86</v>
      </c>
      <c r="H6" s="105">
        <v>17.768999999999998</v>
      </c>
      <c r="P6" s="106" t="s">
        <v>139</v>
      </c>
    </row>
    <row r="8" spans="1:16" ht="25.5" customHeight="1" x14ac:dyDescent="0.25">
      <c r="B8" s="107" t="s">
        <v>114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16" ht="19.5" customHeight="1" x14ac:dyDescent="0.2"/>
    <row r="10" spans="1:16" ht="15" x14ac:dyDescent="0.25">
      <c r="B10" s="101" t="s">
        <v>113</v>
      </c>
      <c r="D10" s="108">
        <v>1.1042817828634192E-3</v>
      </c>
      <c r="E10" s="108">
        <v>0.36218309395215104</v>
      </c>
      <c r="F10" s="108">
        <v>2.2126338456260757</v>
      </c>
      <c r="G10" s="108">
        <v>3.92275185881071</v>
      </c>
      <c r="H10" s="108">
        <v>5.4694949013816769</v>
      </c>
      <c r="I10" s="105">
        <v>3.9457781001341745</v>
      </c>
      <c r="J10" s="105">
        <v>3.6785308015853104</v>
      </c>
      <c r="K10" s="105">
        <v>3.3200898178806844</v>
      </c>
      <c r="L10" s="105">
        <v>2.5490296509415664</v>
      </c>
      <c r="M10" s="105">
        <v>0.55471818704156584</v>
      </c>
      <c r="N10" s="109">
        <f>SUM(D10:H10)</f>
        <v>11.968167981553478</v>
      </c>
      <c r="O10" s="110">
        <f>SUM(I10:M10)</f>
        <v>14.048146557583301</v>
      </c>
      <c r="P10" s="106" t="s">
        <v>140</v>
      </c>
    </row>
    <row r="11" spans="1:16" ht="15" x14ac:dyDescent="0.25">
      <c r="B11" s="103" t="s">
        <v>112</v>
      </c>
      <c r="C11" s="103"/>
      <c r="D11" s="111">
        <f>D10</f>
        <v>1.1042817828634192E-3</v>
      </c>
      <c r="E11" s="111">
        <f t="shared" ref="E11:M11" si="0">E10+D11</f>
        <v>0.36328737573501446</v>
      </c>
      <c r="F11" s="111">
        <f t="shared" si="0"/>
        <v>2.57592122136109</v>
      </c>
      <c r="G11" s="111">
        <f t="shared" si="0"/>
        <v>6.4986730801718</v>
      </c>
      <c r="H11" s="111">
        <f t="shared" si="0"/>
        <v>11.968167981553478</v>
      </c>
      <c r="I11" s="111">
        <f t="shared" si="0"/>
        <v>15.913946081687651</v>
      </c>
      <c r="J11" s="111">
        <f t="shared" si="0"/>
        <v>19.592476883272962</v>
      </c>
      <c r="K11" s="111">
        <f t="shared" si="0"/>
        <v>22.912566701153647</v>
      </c>
      <c r="L11" s="111">
        <f t="shared" si="0"/>
        <v>25.461596352095214</v>
      </c>
      <c r="M11" s="111">
        <f t="shared" si="0"/>
        <v>26.016314539136779</v>
      </c>
      <c r="N11" s="111"/>
      <c r="O11" s="111"/>
    </row>
    <row r="12" spans="1:16" ht="7.5" customHeight="1" x14ac:dyDescent="0.2"/>
    <row r="13" spans="1:16" ht="7.5" customHeight="1" x14ac:dyDescent="0.2"/>
    <row r="14" spans="1:16" x14ac:dyDescent="0.2">
      <c r="B14" s="101" t="s">
        <v>111</v>
      </c>
      <c r="C14" s="112">
        <f>H11-H6</f>
        <v>-5.8008320184465205</v>
      </c>
    </row>
    <row r="15" spans="1:16" x14ac:dyDescent="0.2">
      <c r="B15" s="113" t="s">
        <v>110</v>
      </c>
      <c r="C15" s="114">
        <v>0.5</v>
      </c>
      <c r="P15" s="106" t="s">
        <v>139</v>
      </c>
    </row>
    <row r="16" spans="1:16" ht="15" x14ac:dyDescent="0.25">
      <c r="B16" s="103" t="s">
        <v>109</v>
      </c>
      <c r="C16" s="115">
        <f>MIN(0,C14*C15)</f>
        <v>-2.9004160092232603</v>
      </c>
      <c r="D16" s="103"/>
      <c r="E16" s="103"/>
      <c r="F16" s="103"/>
      <c r="G16" s="103"/>
      <c r="H16" s="103"/>
    </row>
    <row r="18" spans="2:15" ht="15" x14ac:dyDescent="0.25">
      <c r="B18" s="107" t="s">
        <v>108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</row>
    <row r="20" spans="2:15" ht="42.75" x14ac:dyDescent="0.2">
      <c r="C20" s="116" t="s">
        <v>107</v>
      </c>
      <c r="D20" s="116" t="s">
        <v>106</v>
      </c>
    </row>
    <row r="21" spans="2:15" x14ac:dyDescent="0.2">
      <c r="B21" s="101" t="s">
        <v>105</v>
      </c>
      <c r="C21" s="105" t="s">
        <v>96</v>
      </c>
      <c r="D21" s="105" t="str">
        <f t="shared" ref="D21:D29" si="1">C21</f>
        <v>yes</v>
      </c>
    </row>
    <row r="22" spans="2:15" x14ac:dyDescent="0.2">
      <c r="B22" s="101" t="s">
        <v>104</v>
      </c>
      <c r="C22" s="105" t="s">
        <v>96</v>
      </c>
      <c r="D22" s="105" t="str">
        <f t="shared" si="1"/>
        <v>yes</v>
      </c>
    </row>
    <row r="23" spans="2:15" x14ac:dyDescent="0.2">
      <c r="B23" s="101" t="s">
        <v>103</v>
      </c>
      <c r="C23" s="105" t="s">
        <v>96</v>
      </c>
      <c r="D23" s="105" t="str">
        <f t="shared" si="1"/>
        <v>yes</v>
      </c>
    </row>
    <row r="24" spans="2:15" x14ac:dyDescent="0.2">
      <c r="B24" s="101" t="s">
        <v>102</v>
      </c>
      <c r="C24" s="105" t="s">
        <v>96</v>
      </c>
      <c r="D24" s="105" t="str">
        <f t="shared" si="1"/>
        <v>yes</v>
      </c>
    </row>
    <row r="25" spans="2:15" x14ac:dyDescent="0.2">
      <c r="B25" s="101" t="s">
        <v>92</v>
      </c>
      <c r="C25" s="105" t="s">
        <v>101</v>
      </c>
      <c r="D25" s="105" t="str">
        <f t="shared" si="1"/>
        <v>no</v>
      </c>
    </row>
    <row r="26" spans="2:15" x14ac:dyDescent="0.2">
      <c r="B26" s="101" t="s">
        <v>100</v>
      </c>
      <c r="C26" s="105" t="s">
        <v>96</v>
      </c>
      <c r="D26" s="105" t="str">
        <f t="shared" si="1"/>
        <v>yes</v>
      </c>
    </row>
    <row r="27" spans="2:15" x14ac:dyDescent="0.2">
      <c r="B27" s="101" t="s">
        <v>99</v>
      </c>
      <c r="C27" s="105" t="s">
        <v>96</v>
      </c>
      <c r="D27" s="105" t="str">
        <f t="shared" si="1"/>
        <v>yes</v>
      </c>
    </row>
    <row r="28" spans="2:15" x14ac:dyDescent="0.2">
      <c r="B28" s="101" t="s">
        <v>98</v>
      </c>
      <c r="C28" s="105" t="s">
        <v>96</v>
      </c>
      <c r="D28" s="105" t="str">
        <f t="shared" si="1"/>
        <v>yes</v>
      </c>
    </row>
    <row r="29" spans="2:15" x14ac:dyDescent="0.2">
      <c r="B29" s="101" t="s">
        <v>97</v>
      </c>
      <c r="C29" s="105" t="s">
        <v>96</v>
      </c>
      <c r="D29" s="105" t="str">
        <f t="shared" si="1"/>
        <v>yes</v>
      </c>
    </row>
    <row r="32" spans="2:15" ht="15" x14ac:dyDescent="0.25">
      <c r="B32" s="103" t="s">
        <v>95</v>
      </c>
    </row>
    <row r="33" spans="2:16" ht="6.75" customHeight="1" x14ac:dyDescent="0.2"/>
    <row r="34" spans="2:16" x14ac:dyDescent="0.2">
      <c r="B34" s="101" t="s">
        <v>94</v>
      </c>
      <c r="C34" s="117">
        <v>5.7</v>
      </c>
      <c r="E34" s="112"/>
      <c r="F34" s="112"/>
      <c r="G34" s="112"/>
      <c r="H34" s="112"/>
      <c r="P34" s="106" t="s">
        <v>141</v>
      </c>
    </row>
    <row r="35" spans="2:16" x14ac:dyDescent="0.2">
      <c r="B35" s="101" t="s">
        <v>142</v>
      </c>
      <c r="C35" s="118">
        <v>599</v>
      </c>
      <c r="E35" s="112"/>
      <c r="F35" s="112"/>
      <c r="G35" s="112"/>
      <c r="H35" s="112"/>
      <c r="P35" s="106"/>
    </row>
    <row r="36" spans="2:16" ht="7.5" customHeight="1" x14ac:dyDescent="0.2">
      <c r="D36" s="112"/>
      <c r="E36" s="112"/>
      <c r="F36" s="112"/>
      <c r="G36" s="112"/>
      <c r="H36" s="112"/>
    </row>
    <row r="37" spans="2:16" x14ac:dyDescent="0.2">
      <c r="B37" s="106" t="s">
        <v>93</v>
      </c>
      <c r="C37" s="106"/>
      <c r="D37" s="119">
        <v>1</v>
      </c>
      <c r="E37" s="119">
        <v>2</v>
      </c>
      <c r="F37" s="119">
        <v>3</v>
      </c>
      <c r="G37" s="119">
        <v>4</v>
      </c>
      <c r="H37" s="119">
        <v>5</v>
      </c>
      <c r="I37" s="119">
        <v>6</v>
      </c>
      <c r="J37" s="119">
        <v>7</v>
      </c>
      <c r="K37" s="119">
        <v>8</v>
      </c>
      <c r="L37" s="119">
        <v>9</v>
      </c>
      <c r="M37" s="119">
        <v>10</v>
      </c>
    </row>
    <row r="38" spans="2:16" ht="15" x14ac:dyDescent="0.25">
      <c r="B38" s="113" t="s">
        <v>92</v>
      </c>
      <c r="C38" s="113"/>
      <c r="D38" s="120">
        <v>3.8440601298314441</v>
      </c>
      <c r="E38" s="120">
        <v>2.6560121349683534</v>
      </c>
      <c r="F38" s="120">
        <v>0.88554754234556499</v>
      </c>
      <c r="G38" s="120">
        <v>1.6101960924362264</v>
      </c>
      <c r="H38" s="120">
        <v>0</v>
      </c>
      <c r="I38" s="120"/>
      <c r="J38" s="120"/>
      <c r="K38" s="120"/>
      <c r="L38" s="120"/>
      <c r="M38" s="120"/>
      <c r="N38" s="110">
        <f>SUM(D38:H38)</f>
        <v>8.9958158995815882</v>
      </c>
      <c r="O38" s="110">
        <f>SUM(I38:M38)</f>
        <v>0</v>
      </c>
    </row>
    <row r="39" spans="2:16" ht="15" x14ac:dyDescent="0.25">
      <c r="B39" s="103" t="s">
        <v>91</v>
      </c>
      <c r="C39" s="103"/>
      <c r="D39" s="111">
        <f t="shared" ref="D39:I39" si="2">SUM(D38)</f>
        <v>3.8440601298314441</v>
      </c>
      <c r="E39" s="111">
        <f t="shared" si="2"/>
        <v>2.6560121349683534</v>
      </c>
      <c r="F39" s="111">
        <f t="shared" si="2"/>
        <v>0.88554754234556499</v>
      </c>
      <c r="G39" s="111">
        <f t="shared" si="2"/>
        <v>1.6101960924362264</v>
      </c>
      <c r="H39" s="111">
        <f t="shared" si="2"/>
        <v>0</v>
      </c>
      <c r="I39" s="111">
        <f t="shared" si="2"/>
        <v>0</v>
      </c>
      <c r="J39" s="111">
        <f t="shared" ref="J39:O39" si="3">SUM(J38)</f>
        <v>0</v>
      </c>
      <c r="K39" s="111">
        <f t="shared" si="3"/>
        <v>0</v>
      </c>
      <c r="L39" s="111">
        <f t="shared" si="3"/>
        <v>0</v>
      </c>
      <c r="M39" s="111">
        <f t="shared" si="3"/>
        <v>0</v>
      </c>
      <c r="N39" s="111">
        <f t="shared" si="3"/>
        <v>8.9958158995815882</v>
      </c>
      <c r="O39" s="111">
        <f t="shared" si="3"/>
        <v>0</v>
      </c>
    </row>
    <row r="40" spans="2:16" ht="15" x14ac:dyDescent="0.25">
      <c r="B40" s="103"/>
      <c r="C40" s="103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</row>
    <row r="41" spans="2:16" x14ac:dyDescent="0.2">
      <c r="B41" s="101" t="s">
        <v>90</v>
      </c>
      <c r="D41" s="112"/>
      <c r="E41" s="112">
        <f t="shared" ref="E41:M41" si="4">D44</f>
        <v>0</v>
      </c>
      <c r="F41" s="112">
        <f t="shared" si="4"/>
        <v>0.24204368036910318</v>
      </c>
      <c r="G41" s="112">
        <f t="shared" si="4"/>
        <v>0.84163400003332434</v>
      </c>
      <c r="H41" s="112">
        <f t="shared" si="4"/>
        <v>1.1961226170147536</v>
      </c>
      <c r="I41" s="112">
        <f t="shared" si="4"/>
        <v>1.3971097898184104</v>
      </c>
      <c r="J41" s="112">
        <f t="shared" si="4"/>
        <v>1.5782133157160683</v>
      </c>
      <c r="K41" s="112">
        <f t="shared" si="4"/>
        <v>1.5782133157160683</v>
      </c>
      <c r="L41" s="112">
        <f t="shared" si="4"/>
        <v>1.3361696353469652</v>
      </c>
      <c r="M41" s="112">
        <f t="shared" si="4"/>
        <v>0.73657931568274404</v>
      </c>
    </row>
    <row r="42" spans="2:16" x14ac:dyDescent="0.2">
      <c r="B42" s="121" t="s">
        <v>89</v>
      </c>
      <c r="C42" s="121"/>
      <c r="D42" s="112"/>
      <c r="E42" s="112">
        <f>D39*(1-($C$35-365)/365)/$C$34</f>
        <v>0.24204368036910318</v>
      </c>
      <c r="F42" s="112">
        <f>D39*(($C$35-365)/365)/$C$34+E39*(1-($C$35-365)/365)/$C$34</f>
        <v>0.59959031966422116</v>
      </c>
      <c r="G42" s="112">
        <f t="shared" ref="G42:M42" si="5">E39*(($C$35-365)/365)/$C$34+F39*(1-($C$35-365)/365)/$C$34</f>
        <v>0.35448861698142936</v>
      </c>
      <c r="H42" s="112">
        <f t="shared" si="5"/>
        <v>0.20098717280365674</v>
      </c>
      <c r="I42" s="112">
        <f t="shared" si="5"/>
        <v>0.18110352589765777</v>
      </c>
      <c r="J42" s="112">
        <f t="shared" si="5"/>
        <v>0</v>
      </c>
      <c r="K42" s="112">
        <f t="shared" si="5"/>
        <v>0</v>
      </c>
      <c r="L42" s="112">
        <f t="shared" si="5"/>
        <v>0</v>
      </c>
      <c r="M42" s="112">
        <f t="shared" si="5"/>
        <v>0</v>
      </c>
      <c r="N42" s="121"/>
      <c r="O42" s="121"/>
    </row>
    <row r="43" spans="2:16" ht="15" x14ac:dyDescent="0.25">
      <c r="B43" s="113" t="s">
        <v>88</v>
      </c>
      <c r="C43" s="113"/>
      <c r="D43" s="122">
        <f t="shared" ref="D43:M43" si="6">-IF(D$37&gt;ROUND($C$34,0),INDEX($D42:$M42,1,MATCH((D$37-ROUND($C$34,0)),$D37:$M37,0)),0)</f>
        <v>0</v>
      </c>
      <c r="E43" s="122">
        <f t="shared" si="6"/>
        <v>0</v>
      </c>
      <c r="F43" s="122">
        <f t="shared" si="6"/>
        <v>0</v>
      </c>
      <c r="G43" s="122">
        <f t="shared" si="6"/>
        <v>0</v>
      </c>
      <c r="H43" s="122">
        <f t="shared" si="6"/>
        <v>0</v>
      </c>
      <c r="I43" s="122">
        <f t="shared" si="6"/>
        <v>0</v>
      </c>
      <c r="J43" s="122">
        <f t="shared" si="6"/>
        <v>0</v>
      </c>
      <c r="K43" s="122">
        <f t="shared" si="6"/>
        <v>-0.24204368036910318</v>
      </c>
      <c r="L43" s="122">
        <f t="shared" si="6"/>
        <v>-0.59959031966422116</v>
      </c>
      <c r="M43" s="122">
        <f t="shared" si="6"/>
        <v>-0.35448861698142936</v>
      </c>
      <c r="N43" s="110"/>
      <c r="O43" s="110"/>
    </row>
    <row r="44" spans="2:16" ht="15" x14ac:dyDescent="0.25">
      <c r="B44" s="103" t="s">
        <v>87</v>
      </c>
      <c r="C44" s="103"/>
      <c r="D44" s="111">
        <f>SUM(D41:D43)</f>
        <v>0</v>
      </c>
      <c r="E44" s="111">
        <f t="shared" ref="E44:L44" si="7">SUM(E41:E43)</f>
        <v>0.24204368036910318</v>
      </c>
      <c r="F44" s="111">
        <f t="shared" si="7"/>
        <v>0.84163400003332434</v>
      </c>
      <c r="G44" s="111">
        <f t="shared" si="7"/>
        <v>1.1961226170147536</v>
      </c>
      <c r="H44" s="111">
        <f t="shared" si="7"/>
        <v>1.3971097898184104</v>
      </c>
      <c r="I44" s="111">
        <f t="shared" si="7"/>
        <v>1.5782133157160683</v>
      </c>
      <c r="J44" s="111">
        <f>SUM(J41:J43)</f>
        <v>1.5782133157160683</v>
      </c>
      <c r="K44" s="111">
        <f t="shared" si="7"/>
        <v>1.3361696353469652</v>
      </c>
      <c r="L44" s="111">
        <f t="shared" si="7"/>
        <v>0.73657931568274404</v>
      </c>
      <c r="M44" s="111">
        <f>SUM(M41:M43)</f>
        <v>0.38209069870131468</v>
      </c>
      <c r="N44" s="127">
        <f>SUM(D44:H44)</f>
        <v>3.6769100872355915</v>
      </c>
      <c r="O44" s="111">
        <f>SUM(I44:M44)</f>
        <v>5.61126628116316</v>
      </c>
    </row>
    <row r="46" spans="2:16" x14ac:dyDescent="0.2">
      <c r="B46" s="123" t="s">
        <v>143</v>
      </c>
      <c r="C46" s="112">
        <f>SUM(D44:H44)</f>
        <v>3.6769100872355915</v>
      </c>
    </row>
    <row r="47" spans="2:16" x14ac:dyDescent="0.2">
      <c r="B47" s="101" t="s">
        <v>86</v>
      </c>
      <c r="C47" s="124">
        <f>ROUND(-C46*C15,3)</f>
        <v>-1.8380000000000001</v>
      </c>
    </row>
    <row r="48" spans="2:16" ht="15" x14ac:dyDescent="0.25">
      <c r="B48" s="103" t="s">
        <v>85</v>
      </c>
      <c r="C48" s="125">
        <f>IF(D25="yes",0,C47)</f>
        <v>-1.8380000000000001</v>
      </c>
    </row>
    <row r="50" spans="2:15" ht="15" x14ac:dyDescent="0.25">
      <c r="B50" s="107" t="s">
        <v>144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</row>
    <row r="52" spans="2:15" x14ac:dyDescent="0.2">
      <c r="B52" s="101" t="s">
        <v>84</v>
      </c>
      <c r="C52" s="126">
        <f>C16</f>
        <v>-2.9004160092232603</v>
      </c>
    </row>
    <row r="53" spans="2:15" x14ac:dyDescent="0.2">
      <c r="B53" s="101" t="s">
        <v>83</v>
      </c>
      <c r="C53" s="126">
        <f>C48</f>
        <v>-1.8380000000000001</v>
      </c>
    </row>
    <row r="54" spans="2:15" ht="15" x14ac:dyDescent="0.25">
      <c r="B54" s="103" t="s">
        <v>82</v>
      </c>
      <c r="C54" s="115">
        <f>SUM(C52:C53)</f>
        <v>-4.7384160092232603</v>
      </c>
    </row>
    <row r="57" spans="2:15" x14ac:dyDescent="0.2">
      <c r="D57" s="126"/>
      <c r="E57" s="126"/>
    </row>
    <row r="59" spans="2:15" x14ac:dyDescent="0.2">
      <c r="C59" s="126"/>
      <c r="D59" s="126"/>
      <c r="E59" s="126"/>
    </row>
    <row r="62" spans="2:15" x14ac:dyDescent="0.2">
      <c r="G62" s="112"/>
    </row>
    <row r="66" spans="6:6" x14ac:dyDescent="0.2">
      <c r="F66" s="112"/>
    </row>
  </sheetData>
  <dataValidations count="1">
    <dataValidation type="list" allowBlank="1" showInputMessage="1" showErrorMessage="1" sqref="C21:D29">
      <formula1>"yes, no"</formula1>
    </dataValidation>
  </dataValidations>
  <pageMargins left="0.70866141732283472" right="0.70866141732283472" top="0.74803149606299213" bottom="0.74803149606299213" header="0.31496062992125984" footer="0.31496062992125984"/>
  <pageSetup paperSize="8" scale="47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D636B2A69CA941910A15681138557A" ma:contentTypeVersion="3" ma:contentTypeDescription="Create a new document." ma:contentTypeScope="" ma:versionID="504dbb94e816bc1ec0b19b670c0f5497">
  <xsd:schema xmlns:xsd="http://www.w3.org/2001/XMLSchema" xmlns:xs="http://www.w3.org/2001/XMLSchema" xmlns:p="http://schemas.microsoft.com/office/2006/metadata/properties" xmlns:ns2="e34af2f2-b787-4ef9-be10-3a595a4d27f5" xmlns:ns3="http://schemas.microsoft.com/sharepoint/v4" targetNamespace="http://schemas.microsoft.com/office/2006/metadata/properties" ma:root="true" ma:fieldsID="5487c94a9ba3e2931b8d20e220ca4ed3" ns2:_="" ns3:_="">
    <xsd:import namespace="e34af2f2-b787-4ef9-be10-3a595a4d27f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UU_x0020_Data_x0020_Classification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af2f2-b787-4ef9-be10-3a595a4d27f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UU_x0020_Data_x0020_Classification" ma:index="11" nillable="true" ma:displayName="UU Data Classification" ma:default="UU Confidential" ma:format="Dropdown" ma:internalName="UU_x0020_Data_x0020_Classification">
      <xsd:simpleType>
        <xsd:restriction base="dms:Choice">
          <xsd:enumeration value="Public"/>
          <xsd:enumeration value="Internal Use"/>
          <xsd:enumeration value="UU Confidenti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U_x0020_Data_x0020_Classification xmlns="e34af2f2-b787-4ef9-be10-3a595a4d27f5">UU Confidential</UU_x0020_Data_x0020_Classification>
    <_dlc_DocId xmlns="e34af2f2-b787-4ef9-be10-3a595a4d27f5">UUST-183-3575</_dlc_DocId>
    <_dlc_DocIdUrl xmlns="e34af2f2-b787-4ef9-be10-3a595a4d27f5">
      <Url>http://flow/UU/PR/PR19/_layouts/DocIdRedir.aspx?ID=UUST-183-3575</Url>
      <Description>UUST-183-3575</Description>
    </_dlc_DocIdUrl>
    <IconOverlay xmlns="http://schemas.microsoft.com/sharepoint/v4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A69E028-3910-4479-8D9F-D5142CCB89AF}"/>
</file>

<file path=customXml/itemProps2.xml><?xml version="1.0" encoding="utf-8"?>
<ds:datastoreItem xmlns:ds="http://schemas.openxmlformats.org/officeDocument/2006/customXml" ds:itemID="{09B61D3D-36E7-413F-9E15-C0331BC2870F}"/>
</file>

<file path=customXml/itemProps3.xml><?xml version="1.0" encoding="utf-8"?>
<ds:datastoreItem xmlns:ds="http://schemas.openxmlformats.org/officeDocument/2006/customXml" ds:itemID="{7FE5BC49-F637-4F2F-A4F6-A4C9E6A178FB}"/>
</file>

<file path=customXml/itemProps4.xml><?xml version="1.0" encoding="utf-8"?>
<ds:datastoreItem xmlns:ds="http://schemas.openxmlformats.org/officeDocument/2006/customXml" ds:itemID="{920AD848-8492-4216-811E-42DFA4E490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</vt:lpstr>
      <vt:lpstr>CEP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2018-07-11T13:34:11Z</dcterms:created>
  <dcterms:modified xsi:type="dcterms:W3CDTF">2018-07-11T15:24:46Z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0x01010087D636B2A69CA941910A15681138557A</vt:lpwstr>
  </property>
  <property fmtid="{D5CDD505-2E9C-101B-9397-08002B2CF9AE}" pid="3" name="_dlc_DocIdItemGuid">
    <vt:lpwstr>fa3ab735-5a99-4e57-b3ca-f22a66194d8f</vt:lpwstr>
  </property>
</Properties>
</file>